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4240" windowHeight="15135"/>
  </bookViews>
  <sheets>
    <sheet name="2022" sheetId="2" r:id="rId1"/>
  </sheets>
  <definedNames>
    <definedName name="_xlnm.Print_Titles" localSheetId="0">'2022'!$7:$7</definedName>
  </definedNames>
  <calcPr calcId="145621"/>
</workbook>
</file>

<file path=xl/calcChain.xml><?xml version="1.0" encoding="utf-8"?>
<calcChain xmlns="http://schemas.openxmlformats.org/spreadsheetml/2006/main">
  <c r="AA37" i="2" l="1"/>
  <c r="AA35" i="2"/>
  <c r="AA34" i="2"/>
  <c r="AA33" i="2"/>
  <c r="AA31" i="2"/>
  <c r="AA30" i="2"/>
  <c r="AA29" i="2"/>
  <c r="AA28" i="2"/>
  <c r="AA26" i="2"/>
  <c r="AA25" i="2"/>
  <c r="AA24" i="2"/>
  <c r="AA20" i="2"/>
  <c r="AA19" i="2"/>
  <c r="AA18" i="2"/>
  <c r="AA17" i="2"/>
  <c r="AA15" i="2"/>
  <c r="AA13" i="2"/>
  <c r="AA12" i="2"/>
  <c r="AA10" i="2"/>
  <c r="AA9" i="2"/>
  <c r="AA8" i="2"/>
  <c r="I8" i="2"/>
  <c r="K37" i="2"/>
  <c r="K33" i="2"/>
  <c r="K27" i="2"/>
  <c r="K20" i="2"/>
  <c r="K19" i="2"/>
  <c r="K18" i="2"/>
  <c r="K17" i="2"/>
  <c r="K16" i="2"/>
  <c r="K26" i="2" s="1"/>
  <c r="K14" i="2"/>
  <c r="K12" i="2"/>
  <c r="K11" i="2"/>
  <c r="K10" i="2"/>
  <c r="K9" i="2"/>
  <c r="K25" i="2" l="1"/>
  <c r="AU37" i="2"/>
  <c r="AT36" i="2"/>
  <c r="AU35" i="2"/>
  <c r="AT35" i="2" s="1"/>
  <c r="AU34" i="2"/>
  <c r="AU33" i="2"/>
  <c r="AT33" i="2" s="1"/>
  <c r="AT32" i="2"/>
  <c r="AU31" i="2"/>
  <c r="AT27" i="2"/>
  <c r="AU26" i="2"/>
  <c r="AU25" i="2"/>
  <c r="AT25" i="2" s="1"/>
  <c r="AT23" i="2"/>
  <c r="AU22" i="2"/>
  <c r="AT21" i="2"/>
  <c r="AU20" i="2"/>
  <c r="AT20" i="2" s="1"/>
  <c r="AU19" i="2"/>
  <c r="AT19" i="2" s="1"/>
  <c r="AT16" i="2"/>
  <c r="AU15" i="2"/>
  <c r="AT14" i="2"/>
  <c r="AU13" i="2"/>
  <c r="AT13" i="2" s="1"/>
  <c r="AT11" i="2"/>
  <c r="AS37" i="2"/>
  <c r="AR36" i="2"/>
  <c r="AS35" i="2"/>
  <c r="AS34" i="2"/>
  <c r="AS33" i="2"/>
  <c r="AR32" i="2"/>
  <c r="AS31" i="2"/>
  <c r="AS30" i="2" s="1"/>
  <c r="AR27" i="2"/>
  <c r="AS26" i="2"/>
  <c r="AT26" i="2" s="1"/>
  <c r="AS25" i="2"/>
  <c r="AR23" i="2"/>
  <c r="AS22" i="2"/>
  <c r="AR22" i="2" s="1"/>
  <c r="AR21" i="2"/>
  <c r="AS20" i="2"/>
  <c r="AS19" i="2" s="1"/>
  <c r="AR16" i="2"/>
  <c r="AS15" i="2"/>
  <c r="AR14" i="2"/>
  <c r="AS13" i="2"/>
  <c r="AR13" i="2" s="1"/>
  <c r="AR11" i="2"/>
  <c r="AQ37" i="2"/>
  <c r="AP37" i="2" s="1"/>
  <c r="AP36" i="2"/>
  <c r="AQ35" i="2"/>
  <c r="AQ34" i="2"/>
  <c r="AR34" i="2" s="1"/>
  <c r="AQ33" i="2"/>
  <c r="AP32" i="2"/>
  <c r="AQ31" i="2"/>
  <c r="AP31" i="2" s="1"/>
  <c r="AP27" i="2"/>
  <c r="AQ26" i="2"/>
  <c r="AQ25" i="2"/>
  <c r="AR25" i="2" s="1"/>
  <c r="AP23" i="2"/>
  <c r="AQ22" i="2"/>
  <c r="AP21" i="2"/>
  <c r="AQ20" i="2"/>
  <c r="AQ19" i="2" s="1"/>
  <c r="AP16" i="2"/>
  <c r="AQ15" i="2"/>
  <c r="AP14" i="2"/>
  <c r="AQ13" i="2"/>
  <c r="AP13" i="2" s="1"/>
  <c r="AP11" i="2"/>
  <c r="AO37" i="2"/>
  <c r="AN36" i="2"/>
  <c r="AO35" i="2"/>
  <c r="AO34" i="2"/>
  <c r="AP34" i="2" s="1"/>
  <c r="AO33" i="2"/>
  <c r="AP33" i="2" s="1"/>
  <c r="AN32" i="2"/>
  <c r="AO31" i="2"/>
  <c r="AO30" i="2" s="1"/>
  <c r="AN27" i="2"/>
  <c r="AO26" i="2"/>
  <c r="AN26" i="2" s="1"/>
  <c r="AO25" i="2"/>
  <c r="AN23" i="2"/>
  <c r="AO22" i="2"/>
  <c r="AN21" i="2"/>
  <c r="AO20" i="2"/>
  <c r="AN16" i="2"/>
  <c r="AO15" i="2"/>
  <c r="AN15" i="2" s="1"/>
  <c r="AN14" i="2"/>
  <c r="AO13" i="2"/>
  <c r="AN11" i="2"/>
  <c r="AM37" i="2"/>
  <c r="AM35" i="2"/>
  <c r="AM34" i="2"/>
  <c r="AM33" i="2"/>
  <c r="AM31" i="2"/>
  <c r="AM30" i="2" s="1"/>
  <c r="AM29" i="2" s="1"/>
  <c r="AM26" i="2"/>
  <c r="AM25" i="2"/>
  <c r="AN25" i="2" s="1"/>
  <c r="AM22" i="2"/>
  <c r="AM20" i="2"/>
  <c r="AM19" i="2" s="1"/>
  <c r="AM15" i="2"/>
  <c r="AM13" i="2"/>
  <c r="AN13" i="2" s="1"/>
  <c r="AK37" i="2"/>
  <c r="AK25" i="2"/>
  <c r="AK26" i="2"/>
  <c r="AK20" i="2"/>
  <c r="AK19" i="2" s="1"/>
  <c r="AK13" i="2"/>
  <c r="AI25" i="2"/>
  <c r="AI26" i="2"/>
  <c r="AI37" i="2"/>
  <c r="AI21" i="2"/>
  <c r="AI23" i="2"/>
  <c r="AI19" i="2" s="1"/>
  <c r="AI16" i="2"/>
  <c r="AI14" i="2"/>
  <c r="AI13" i="2" s="1"/>
  <c r="AE13" i="2"/>
  <c r="AE37" i="2"/>
  <c r="AE25" i="2"/>
  <c r="AE19" i="2"/>
  <c r="AE20" i="2"/>
  <c r="AC37" i="2"/>
  <c r="AC25" i="2"/>
  <c r="AC26" i="2"/>
  <c r="AC19" i="2"/>
  <c r="AC20" i="2"/>
  <c r="AC13" i="2"/>
  <c r="Y25" i="2"/>
  <c r="Y26" i="2"/>
  <c r="Y37" i="2"/>
  <c r="Y19" i="2"/>
  <c r="Y20" i="2"/>
  <c r="Y13" i="2"/>
  <c r="W11" i="2"/>
  <c r="W37" i="2"/>
  <c r="W25" i="2"/>
  <c r="W26" i="2"/>
  <c r="T21" i="2"/>
  <c r="W20" i="2"/>
  <c r="W19" i="2" s="1"/>
  <c r="W13" i="2"/>
  <c r="U25" i="2"/>
  <c r="U26" i="2"/>
  <c r="U37" i="2"/>
  <c r="U13" i="2"/>
  <c r="S37" i="2"/>
  <c r="S25" i="2"/>
  <c r="S26" i="2"/>
  <c r="S19" i="2"/>
  <c r="S20" i="2"/>
  <c r="S13" i="2"/>
  <c r="Q13" i="2"/>
  <c r="O13" i="2"/>
  <c r="M33" i="2"/>
  <c r="M31" i="2"/>
  <c r="M30" i="2"/>
  <c r="M29" i="2"/>
  <c r="M13" i="2"/>
  <c r="I33" i="2"/>
  <c r="E35" i="2"/>
  <c r="E34" i="2"/>
  <c r="E33" i="2"/>
  <c r="E31" i="2"/>
  <c r="E30" i="2"/>
  <c r="E29" i="2"/>
  <c r="I19" i="2"/>
  <c r="I20" i="2"/>
  <c r="H33" i="2" l="1"/>
  <c r="AI20" i="2"/>
  <c r="AP25" i="2"/>
  <c r="AN34" i="2"/>
  <c r="AN37" i="2"/>
  <c r="AR33" i="2"/>
  <c r="AT15" i="2"/>
  <c r="AN22" i="2"/>
  <c r="AR31" i="2"/>
  <c r="AR37" i="2"/>
  <c r="AN33" i="2"/>
  <c r="AN35" i="2"/>
  <c r="AP26" i="2"/>
  <c r="AP15" i="2"/>
  <c r="AP22" i="2"/>
  <c r="AP35" i="2"/>
  <c r="AR15" i="2"/>
  <c r="AR35" i="2"/>
  <c r="AT22" i="2"/>
  <c r="AT31" i="2"/>
  <c r="AT34" i="2"/>
  <c r="AT37" i="2"/>
  <c r="AU30" i="2"/>
  <c r="AR26" i="2"/>
  <c r="AP20" i="2"/>
  <c r="AR20" i="2"/>
  <c r="AR19" i="2"/>
  <c r="AS29" i="2"/>
  <c r="AQ30" i="2"/>
  <c r="AP30" i="2" s="1"/>
  <c r="AO19" i="2"/>
  <c r="AN20" i="2"/>
  <c r="AN30" i="2"/>
  <c r="AO29" i="2"/>
  <c r="AN29" i="2" s="1"/>
  <c r="AN31" i="2"/>
  <c r="AL11" i="2"/>
  <c r="AL13" i="2"/>
  <c r="AL16" i="2"/>
  <c r="AL19" i="2"/>
  <c r="AL21" i="2"/>
  <c r="AL23" i="2"/>
  <c r="AL25" i="2"/>
  <c r="AL32" i="2"/>
  <c r="AL36" i="2"/>
  <c r="AL37" i="2"/>
  <c r="AL20" i="2"/>
  <c r="AR30" i="2" l="1"/>
  <c r="AT30" i="2"/>
  <c r="AU29" i="2"/>
  <c r="AT29" i="2" s="1"/>
  <c r="AQ29" i="2"/>
  <c r="AP29" i="2" s="1"/>
  <c r="AP19" i="2"/>
  <c r="AN19" i="2"/>
  <c r="AJ11" i="2"/>
  <c r="AJ13" i="2"/>
  <c r="AJ16" i="2"/>
  <c r="AJ19" i="2"/>
  <c r="AJ20" i="2"/>
  <c r="AJ21" i="2"/>
  <c r="AJ23" i="2"/>
  <c r="AJ25" i="2"/>
  <c r="AJ32" i="2"/>
  <c r="AJ36" i="2"/>
  <c r="AJ37" i="2"/>
  <c r="AK35" i="2"/>
  <c r="AK34" i="2"/>
  <c r="AK33" i="2"/>
  <c r="AK31" i="2"/>
  <c r="AK30" i="2" s="1"/>
  <c r="AK29" i="2" s="1"/>
  <c r="AJ27" i="2"/>
  <c r="AL26" i="2"/>
  <c r="AK22" i="2"/>
  <c r="AJ22" i="2" s="1"/>
  <c r="AK15" i="2"/>
  <c r="AJ15" i="2" s="1"/>
  <c r="AJ14" i="2"/>
  <c r="AH11" i="2"/>
  <c r="AH13" i="2"/>
  <c r="AH16" i="2"/>
  <c r="AH19" i="2"/>
  <c r="AH20" i="2"/>
  <c r="AH21" i="2"/>
  <c r="AH23" i="2"/>
  <c r="AH25" i="2"/>
  <c r="AH32" i="2"/>
  <c r="AH36" i="2"/>
  <c r="AH37" i="2"/>
  <c r="AI35" i="2"/>
  <c r="AJ35" i="2" s="1"/>
  <c r="AI34" i="2"/>
  <c r="AI33" i="2"/>
  <c r="AI31" i="2"/>
  <c r="AI15" i="2"/>
  <c r="AH14" i="2"/>
  <c r="AG35" i="2"/>
  <c r="AG34" i="2"/>
  <c r="AG33" i="2"/>
  <c r="AG31" i="2"/>
  <c r="AG30" i="2" s="1"/>
  <c r="AG29" i="2" s="1"/>
  <c r="AG26" i="2"/>
  <c r="AG27" i="2" s="1"/>
  <c r="AG22" i="2"/>
  <c r="AG15" i="2"/>
  <c r="AG14" i="2"/>
  <c r="AD11" i="2"/>
  <c r="AD13" i="2"/>
  <c r="AD16" i="2"/>
  <c r="AD19" i="2"/>
  <c r="AD20" i="2"/>
  <c r="AD21" i="2"/>
  <c r="AD23" i="2"/>
  <c r="AD25" i="2"/>
  <c r="AD32" i="2"/>
  <c r="AD36" i="2"/>
  <c r="AD37" i="2"/>
  <c r="AE35" i="2"/>
  <c r="AE34" i="2"/>
  <c r="AD34" i="2" s="1"/>
  <c r="AE33" i="2"/>
  <c r="AE31" i="2"/>
  <c r="AE30" i="2" s="1"/>
  <c r="AE29" i="2" s="1"/>
  <c r="AE26" i="2"/>
  <c r="AE22" i="2"/>
  <c r="AE15" i="2"/>
  <c r="Z11" i="2"/>
  <c r="Z13" i="2"/>
  <c r="Z16" i="2"/>
  <c r="Z19" i="2"/>
  <c r="Z20" i="2"/>
  <c r="Z21" i="2"/>
  <c r="Z23" i="2"/>
  <c r="Z25" i="2"/>
  <c r="Z32" i="2"/>
  <c r="Z36" i="2"/>
  <c r="Z37" i="2"/>
  <c r="AC35" i="2"/>
  <c r="AC34" i="2"/>
  <c r="AC33" i="2"/>
  <c r="AC31" i="2"/>
  <c r="AC30" i="2" s="1"/>
  <c r="AC29" i="2" s="1"/>
  <c r="AC22" i="2"/>
  <c r="AC15" i="2"/>
  <c r="X11" i="2"/>
  <c r="X13" i="2"/>
  <c r="X16" i="2"/>
  <c r="X19" i="2"/>
  <c r="X20" i="2"/>
  <c r="X21" i="2"/>
  <c r="X23" i="2"/>
  <c r="X25" i="2"/>
  <c r="X32" i="2"/>
  <c r="X36" i="2"/>
  <c r="X37" i="2"/>
  <c r="Y35" i="2"/>
  <c r="Y34" i="2"/>
  <c r="Y33" i="2"/>
  <c r="Y31" i="2"/>
  <c r="Y30" i="2" s="1"/>
  <c r="Y29" i="2" s="1"/>
  <c r="X27" i="2"/>
  <c r="Y15" i="2"/>
  <c r="X14" i="2"/>
  <c r="V13" i="2"/>
  <c r="V16" i="2"/>
  <c r="V19" i="2"/>
  <c r="V20" i="2"/>
  <c r="V23" i="2"/>
  <c r="V25" i="2"/>
  <c r="V32" i="2"/>
  <c r="V36" i="2"/>
  <c r="V37" i="2"/>
  <c r="W35" i="2"/>
  <c r="W34" i="2"/>
  <c r="W33" i="2"/>
  <c r="W31" i="2"/>
  <c r="W30" i="2" s="1"/>
  <c r="W29" i="2" s="1"/>
  <c r="W15" i="2"/>
  <c r="AD22" i="2" l="1"/>
  <c r="AR29" i="2"/>
  <c r="X35" i="2"/>
  <c r="AL33" i="2"/>
  <c r="AJ34" i="2"/>
  <c r="AJ33" i="2"/>
  <c r="AH33" i="2"/>
  <c r="AH31" i="2"/>
  <c r="Z35" i="2"/>
  <c r="AJ31" i="2"/>
  <c r="X29" i="2"/>
  <c r="Z14" i="2"/>
  <c r="Z29" i="2"/>
  <c r="Z31" i="2"/>
  <c r="AD27" i="2"/>
  <c r="AH15" i="2"/>
  <c r="AJ26" i="2"/>
  <c r="AL14" i="2"/>
  <c r="AL34" i="2"/>
  <c r="Z27" i="2"/>
  <c r="AD35" i="2"/>
  <c r="AL27" i="2"/>
  <c r="X15" i="2"/>
  <c r="X33" i="2"/>
  <c r="Z15" i="2"/>
  <c r="Z33" i="2"/>
  <c r="AD14" i="2"/>
  <c r="AD29" i="2"/>
  <c r="AD31" i="2"/>
  <c r="AH22" i="2"/>
  <c r="AH34" i="2"/>
  <c r="AL15" i="2"/>
  <c r="AL29" i="2"/>
  <c r="AL30" i="2"/>
  <c r="AL35" i="2"/>
  <c r="X22" i="2"/>
  <c r="X34" i="2"/>
  <c r="Z22" i="2"/>
  <c r="Z34" i="2"/>
  <c r="AD15" i="2"/>
  <c r="AH27" i="2"/>
  <c r="AH35" i="2"/>
  <c r="AL22" i="2"/>
  <c r="AL31" i="2"/>
  <c r="AD33" i="2"/>
  <c r="AI30" i="2"/>
  <c r="AJ30" i="2" s="1"/>
  <c r="AH26" i="2"/>
  <c r="X31" i="2"/>
  <c r="X30" i="2"/>
  <c r="X26" i="2"/>
  <c r="Z30" i="2"/>
  <c r="Z26" i="2"/>
  <c r="AD30" i="2"/>
  <c r="AD26" i="2"/>
  <c r="T13" i="2"/>
  <c r="T16" i="2"/>
  <c r="T19" i="2"/>
  <c r="T20" i="2"/>
  <c r="T23" i="2"/>
  <c r="T25" i="2"/>
  <c r="T32" i="2"/>
  <c r="T36" i="2"/>
  <c r="T37" i="2"/>
  <c r="U35" i="2"/>
  <c r="V35" i="2" s="1"/>
  <c r="U34" i="2"/>
  <c r="V34" i="2" s="1"/>
  <c r="U33" i="2"/>
  <c r="V33" i="2" s="1"/>
  <c r="U31" i="2"/>
  <c r="U30" i="2" s="1"/>
  <c r="U29" i="2" s="1"/>
  <c r="V29" i="2" s="1"/>
  <c r="V27" i="2"/>
  <c r="V22" i="2"/>
  <c r="U15" i="2"/>
  <c r="V15" i="2" s="1"/>
  <c r="V14" i="2"/>
  <c r="R21" i="2"/>
  <c r="R23" i="2"/>
  <c r="R32" i="2"/>
  <c r="R36" i="2"/>
  <c r="R22" i="2"/>
  <c r="V30" i="2" l="1"/>
  <c r="T22" i="2"/>
  <c r="V26" i="2"/>
  <c r="AI29" i="2"/>
  <c r="AH30" i="2"/>
  <c r="V31" i="2"/>
  <c r="R13" i="2"/>
  <c r="S15" i="2"/>
  <c r="T15" i="2" s="1"/>
  <c r="AH29" i="2" l="1"/>
  <c r="AJ29" i="2"/>
  <c r="T26" i="2"/>
  <c r="S35" i="2"/>
  <c r="S34" i="2"/>
  <c r="S33" i="2"/>
  <c r="S31" i="2"/>
  <c r="P13" i="2"/>
  <c r="P23" i="2"/>
  <c r="P32" i="2"/>
  <c r="P36" i="2"/>
  <c r="Q35" i="2"/>
  <c r="Q34" i="2"/>
  <c r="Q33" i="2"/>
  <c r="Q31" i="2"/>
  <c r="Q30" i="2" s="1"/>
  <c r="Q29" i="2" s="1"/>
  <c r="Q20" i="2"/>
  <c r="R20" i="2" s="1"/>
  <c r="Q19" i="2"/>
  <c r="R19" i="2" s="1"/>
  <c r="N13" i="2"/>
  <c r="N23" i="2"/>
  <c r="N32" i="2"/>
  <c r="N36" i="2"/>
  <c r="O31" i="2"/>
  <c r="O30" i="2" s="1"/>
  <c r="O35" i="2"/>
  <c r="O34" i="2"/>
  <c r="O33" i="2"/>
  <c r="O20" i="2"/>
  <c r="O19" i="2"/>
  <c r="L32" i="2"/>
  <c r="L36" i="2"/>
  <c r="M19" i="2"/>
  <c r="M20" i="2"/>
  <c r="N20" i="2" s="1"/>
  <c r="M35" i="2"/>
  <c r="L35" i="2" s="1"/>
  <c r="M34" i="2"/>
  <c r="L34" i="2" s="1"/>
  <c r="L33" i="2"/>
  <c r="M15" i="2"/>
  <c r="O15" i="2" s="1"/>
  <c r="M28" i="2"/>
  <c r="O28" i="2" s="1"/>
  <c r="L29" i="2"/>
  <c r="L30" i="2"/>
  <c r="L31" i="2"/>
  <c r="H28" i="2"/>
  <c r="H29" i="2"/>
  <c r="H32" i="2"/>
  <c r="H36" i="2"/>
  <c r="I37" i="2"/>
  <c r="I16" i="2"/>
  <c r="G8" i="2"/>
  <c r="F9" i="2"/>
  <c r="F10" i="2"/>
  <c r="G13" i="2"/>
  <c r="F14" i="2"/>
  <c r="F13" i="2" s="1"/>
  <c r="G15" i="2"/>
  <c r="F16" i="2"/>
  <c r="F15" i="2" s="1"/>
  <c r="G20" i="2"/>
  <c r="G19" i="2" s="1"/>
  <c r="F23" i="2"/>
  <c r="F24" i="2"/>
  <c r="G26" i="2"/>
  <c r="G25" i="2" s="1"/>
  <c r="F27" i="2"/>
  <c r="F26" i="2" s="1"/>
  <c r="F25" i="2" s="1"/>
  <c r="G31" i="2"/>
  <c r="G30" i="2" s="1"/>
  <c r="G29" i="2" s="1"/>
  <c r="F32" i="2"/>
  <c r="F31" i="2" s="1"/>
  <c r="F30" i="2" s="1"/>
  <c r="F29" i="2" s="1"/>
  <c r="G35" i="2"/>
  <c r="G34" i="2" s="1"/>
  <c r="G33" i="2" s="1"/>
  <c r="F36" i="2"/>
  <c r="F35" i="2" s="1"/>
  <c r="F34" i="2" s="1"/>
  <c r="F33" i="2" s="1"/>
  <c r="H30" i="2"/>
  <c r="F20" i="2" l="1"/>
  <c r="F19" i="2" s="1"/>
  <c r="F18" i="2" s="1"/>
  <c r="F17" i="2" s="1"/>
  <c r="P35" i="2"/>
  <c r="N34" i="2"/>
  <c r="N30" i="2"/>
  <c r="M16" i="2"/>
  <c r="O16" i="2" s="1"/>
  <c r="Q16" i="2" s="1"/>
  <c r="I27" i="2"/>
  <c r="M27" i="2" s="1"/>
  <c r="F28" i="2"/>
  <c r="F12" i="2"/>
  <c r="F11" i="2" s="1"/>
  <c r="N31" i="2"/>
  <c r="P14" i="2"/>
  <c r="P33" i="2"/>
  <c r="F8" i="2"/>
  <c r="N33" i="2"/>
  <c r="P34" i="2"/>
  <c r="G12" i="2"/>
  <c r="G11" i="2" s="1"/>
  <c r="N19" i="2"/>
  <c r="Q28" i="2"/>
  <c r="N28" i="2"/>
  <c r="N16" i="2"/>
  <c r="Q15" i="2"/>
  <c r="N15" i="2"/>
  <c r="M37" i="2"/>
  <c r="L28" i="2"/>
  <c r="L15" i="2"/>
  <c r="O29" i="2"/>
  <c r="I26" i="2"/>
  <c r="P30" i="2"/>
  <c r="P19" i="2"/>
  <c r="R31" i="2"/>
  <c r="T31" i="2"/>
  <c r="G18" i="2"/>
  <c r="G17" i="2" s="1"/>
  <c r="N35" i="2"/>
  <c r="R14" i="2"/>
  <c r="T14" i="2"/>
  <c r="R33" i="2"/>
  <c r="T33" i="2"/>
  <c r="R34" i="2"/>
  <c r="T34" i="2"/>
  <c r="T27" i="2"/>
  <c r="I25" i="2"/>
  <c r="P31" i="2"/>
  <c r="P20" i="2"/>
  <c r="S30" i="2"/>
  <c r="T35" i="2"/>
  <c r="R35" i="2"/>
  <c r="G28" i="2"/>
  <c r="F37" i="2" l="1"/>
  <c r="L16" i="2"/>
  <c r="G37" i="2"/>
  <c r="S29" i="2"/>
  <c r="T30" i="2"/>
  <c r="R30" i="2"/>
  <c r="N29" i="2"/>
  <c r="P29" i="2"/>
  <c r="O37" i="2"/>
  <c r="L37" i="2"/>
  <c r="R16" i="2"/>
  <c r="P16" i="2"/>
  <c r="L27" i="2"/>
  <c r="O27" i="2"/>
  <c r="P15" i="2"/>
  <c r="R15" i="2"/>
  <c r="M25" i="2"/>
  <c r="M26" i="2"/>
  <c r="S28" i="2"/>
  <c r="P28" i="2"/>
  <c r="AF23" i="2"/>
  <c r="AF36" i="2"/>
  <c r="AF35" i="2" s="1"/>
  <c r="AF34" i="2" s="1"/>
  <c r="AF33" i="2" s="1"/>
  <c r="AF32" i="2"/>
  <c r="AF31" i="2" s="1"/>
  <c r="AF30" i="2" s="1"/>
  <c r="AF29" i="2" s="1"/>
  <c r="AF27" i="2"/>
  <c r="AF26" i="2" s="1"/>
  <c r="AF25" i="2" s="1"/>
  <c r="AF14" i="2"/>
  <c r="AF13" i="2" s="1"/>
  <c r="H31" i="2"/>
  <c r="E8" i="2"/>
  <c r="Q27" i="2" l="1"/>
  <c r="N27" i="2"/>
  <c r="L26" i="2"/>
  <c r="O26" i="2"/>
  <c r="R28" i="2"/>
  <c r="U28" i="2"/>
  <c r="O25" i="2"/>
  <c r="L25" i="2"/>
  <c r="N37" i="2"/>
  <c r="Q37" i="2"/>
  <c r="H35" i="2"/>
  <c r="R29" i="2"/>
  <c r="T29" i="2"/>
  <c r="AF16" i="2"/>
  <c r="AF15" i="2" s="1"/>
  <c r="AF12" i="2" s="1"/>
  <c r="AF11" i="2" s="1"/>
  <c r="E12" i="2"/>
  <c r="E11" i="2" s="1"/>
  <c r="AF28" i="2"/>
  <c r="E18" i="2"/>
  <c r="E17" i="2" s="1"/>
  <c r="E37" i="2" s="1"/>
  <c r="H37" i="2" l="1"/>
  <c r="R37" i="2"/>
  <c r="P37" i="2"/>
  <c r="W28" i="2"/>
  <c r="T28" i="2"/>
  <c r="H34" i="2"/>
  <c r="N25" i="2"/>
  <c r="Q25" i="2"/>
  <c r="N26" i="2"/>
  <c r="Q26" i="2"/>
  <c r="P27" i="2"/>
  <c r="R27" i="2"/>
  <c r="R25" i="2" l="1"/>
  <c r="P25" i="2"/>
  <c r="Y28" i="2"/>
  <c r="V28" i="2"/>
  <c r="R26" i="2"/>
  <c r="P26" i="2"/>
  <c r="N14" i="2"/>
  <c r="AC28" i="2" l="1"/>
  <c r="X28" i="2"/>
  <c r="AE28" i="2" l="1"/>
  <c r="Z28" i="2"/>
  <c r="AG28" i="2" l="1"/>
  <c r="AI28" i="2" s="1"/>
  <c r="AD28" i="2"/>
  <c r="AH28" i="2" l="1"/>
  <c r="AK28" i="2"/>
  <c r="AM28" i="2" s="1"/>
  <c r="AO28" i="2" s="1"/>
  <c r="AN28" i="2" l="1"/>
  <c r="AQ28" i="2"/>
  <c r="AJ28" i="2"/>
  <c r="AL28" i="2"/>
  <c r="L13" i="2"/>
  <c r="I12" i="2"/>
  <c r="AP28" i="2" l="1"/>
  <c r="AS28" i="2"/>
  <c r="M12" i="2"/>
  <c r="I11" i="2"/>
  <c r="AR28" i="2" l="1"/>
  <c r="AU28" i="2"/>
  <c r="AT28" i="2" s="1"/>
  <c r="M11" i="2"/>
  <c r="L12" i="2"/>
  <c r="O12" i="2"/>
  <c r="N12" i="2" l="1"/>
  <c r="Q12" i="2"/>
  <c r="O11" i="2"/>
  <c r="L11" i="2"/>
  <c r="N11" i="2" l="1"/>
  <c r="Q11" i="2"/>
  <c r="P12" i="2"/>
  <c r="S12" i="2"/>
  <c r="R12" i="2" l="1"/>
  <c r="U12" i="2"/>
  <c r="P11" i="2"/>
  <c r="S11" i="2"/>
  <c r="R11" i="2" l="1"/>
  <c r="U11" i="2"/>
  <c r="T12" i="2"/>
  <c r="W12" i="2"/>
  <c r="T11" i="2" l="1"/>
  <c r="V11" i="2"/>
  <c r="V12" i="2"/>
  <c r="Y12" i="2"/>
  <c r="AC12" i="2" l="1"/>
  <c r="X12" i="2"/>
  <c r="AE12" i="2" l="1"/>
  <c r="Z12" i="2"/>
  <c r="AD12" i="2" l="1"/>
  <c r="AG12" i="2"/>
  <c r="AI12" i="2" s="1"/>
  <c r="AK12" i="2" l="1"/>
  <c r="AM12" i="2" s="1"/>
  <c r="AO12" i="2" s="1"/>
  <c r="AH12" i="2"/>
  <c r="AQ12" i="2" l="1"/>
  <c r="AN12" i="2"/>
  <c r="AL12" i="2"/>
  <c r="AJ12" i="2"/>
  <c r="L23" i="2"/>
  <c r="L20" i="2"/>
  <c r="L19" i="2"/>
  <c r="M24" i="2"/>
  <c r="L24" i="2" s="1"/>
  <c r="AS12" i="2" l="1"/>
  <c r="AP12" i="2"/>
  <c r="O24" i="2"/>
  <c r="AR12" i="2" l="1"/>
  <c r="AU12" i="2"/>
  <c r="AT12" i="2" s="1"/>
  <c r="N24" i="2"/>
  <c r="Q24" i="2"/>
  <c r="P24" i="2" l="1"/>
  <c r="S24" i="2"/>
  <c r="R24" i="2" l="1"/>
  <c r="U24" i="2"/>
  <c r="W24" i="2" l="1"/>
  <c r="T24" i="2"/>
  <c r="V24" i="2" l="1"/>
  <c r="Y24" i="2"/>
  <c r="X24" i="2" l="1"/>
  <c r="AC24" i="2"/>
  <c r="AE24" i="2" l="1"/>
  <c r="Z24" i="2"/>
  <c r="AG24" i="2" l="1"/>
  <c r="AD24" i="2"/>
  <c r="AI24" i="2" l="1"/>
  <c r="AF24" i="2"/>
  <c r="AF20" i="2" s="1"/>
  <c r="AF19" i="2" s="1"/>
  <c r="AF18" i="2" s="1"/>
  <c r="AF17" i="2" s="1"/>
  <c r="AK24" i="2" l="1"/>
  <c r="AH24" i="2"/>
  <c r="AJ24" i="2" l="1"/>
  <c r="AM24" i="2"/>
  <c r="AL24" i="2" l="1"/>
  <c r="AO24" i="2"/>
  <c r="AN24" i="2" l="1"/>
  <c r="AQ24" i="2"/>
  <c r="AS24" i="2" l="1"/>
  <c r="AP24" i="2"/>
  <c r="AU24" i="2" l="1"/>
  <c r="AT24" i="2" s="1"/>
  <c r="AR24" i="2"/>
  <c r="M8" i="2"/>
  <c r="O8" i="2" l="1"/>
  <c r="L8" i="2"/>
  <c r="N8" i="2" l="1"/>
  <c r="Q8" i="2"/>
  <c r="S8" i="2" l="1"/>
  <c r="P8" i="2"/>
  <c r="R8" i="2" l="1"/>
  <c r="U8" i="2"/>
  <c r="T8" i="2" l="1"/>
  <c r="W8" i="2"/>
  <c r="V8" i="2" l="1"/>
  <c r="Y8" i="2"/>
  <c r="X8" i="2" l="1"/>
  <c r="AC8" i="2"/>
  <c r="Z8" i="2" l="1"/>
  <c r="AE8" i="2"/>
  <c r="AG8" i="2" l="1"/>
  <c r="AI8" i="2" s="1"/>
  <c r="AD8" i="2"/>
  <c r="AH8" i="2" l="1"/>
  <c r="AK8" i="2"/>
  <c r="AM8" i="2" l="1"/>
  <c r="AJ8" i="2"/>
  <c r="AL8" i="2" l="1"/>
  <c r="AO8" i="2"/>
  <c r="AN8" i="2" l="1"/>
  <c r="AQ8" i="2"/>
  <c r="AP8" i="2" l="1"/>
  <c r="AS8" i="2"/>
  <c r="AU8" i="2" l="1"/>
  <c r="AT8" i="2" s="1"/>
  <c r="AR8" i="2"/>
  <c r="I10" i="2"/>
  <c r="M10" i="2" s="1"/>
  <c r="O10" i="2" l="1"/>
  <c r="L10" i="2"/>
  <c r="N10" i="2" l="1"/>
  <c r="Q10" i="2"/>
  <c r="S10" i="2" l="1"/>
  <c r="P10" i="2"/>
  <c r="U10" i="2" l="1"/>
  <c r="R10" i="2"/>
  <c r="T10" i="2" l="1"/>
  <c r="W10" i="2"/>
  <c r="V10" i="2" l="1"/>
  <c r="Y10" i="2"/>
  <c r="X10" i="2" l="1"/>
  <c r="AC10" i="2"/>
  <c r="AE10" i="2" l="1"/>
  <c r="Z10" i="2"/>
  <c r="AD10" i="2" l="1"/>
  <c r="AG10" i="2"/>
  <c r="AI10" i="2" l="1"/>
  <c r="AF10" i="2"/>
  <c r="AH10" i="2" l="1"/>
  <c r="AK10" i="2"/>
  <c r="AJ10" i="2" l="1"/>
  <c r="AM10" i="2"/>
  <c r="AO10" i="2" l="1"/>
  <c r="AL10" i="2"/>
  <c r="AQ10" i="2" l="1"/>
  <c r="AN10" i="2"/>
  <c r="AS10" i="2" l="1"/>
  <c r="AP10" i="2"/>
  <c r="AR10" i="2" l="1"/>
  <c r="AU10" i="2"/>
  <c r="AT10" i="2" s="1"/>
  <c r="I18" i="2"/>
  <c r="M18" i="2" s="1"/>
  <c r="O18" i="2" l="1"/>
  <c r="L18" i="2"/>
  <c r="N18" i="2" l="1"/>
  <c r="Q18" i="2"/>
  <c r="S18" i="2" l="1"/>
  <c r="P18" i="2"/>
  <c r="U18" i="2" l="1"/>
  <c r="R18" i="2"/>
  <c r="T18" i="2" l="1"/>
  <c r="W18" i="2"/>
  <c r="Y18" i="2" l="1"/>
  <c r="V18" i="2"/>
  <c r="X18" i="2" l="1"/>
  <c r="AC18" i="2"/>
  <c r="Z18" i="2" l="1"/>
  <c r="AE18" i="2"/>
  <c r="AD18" i="2" l="1"/>
  <c r="AG18" i="2"/>
  <c r="AI18" i="2" s="1"/>
  <c r="AH18" i="2" l="1"/>
  <c r="AK18" i="2"/>
  <c r="AJ18" i="2" l="1"/>
  <c r="AM18" i="2"/>
  <c r="AL18" i="2" l="1"/>
  <c r="AO18" i="2"/>
  <c r="AN18" i="2" l="1"/>
  <c r="AQ18" i="2"/>
  <c r="AS18" i="2" l="1"/>
  <c r="AP18" i="2"/>
  <c r="AU18" i="2" l="1"/>
  <c r="AT18" i="2" s="1"/>
  <c r="AR18" i="2"/>
  <c r="I17" i="2"/>
  <c r="M17" i="2"/>
  <c r="L17" i="2" s="1"/>
  <c r="O17" i="2" l="1"/>
  <c r="Q17" i="2" l="1"/>
  <c r="N17" i="2"/>
  <c r="S17" i="2" l="1"/>
  <c r="P17" i="2"/>
  <c r="U17" i="2" l="1"/>
  <c r="R17" i="2"/>
  <c r="T17" i="2" l="1"/>
  <c r="W17" i="2"/>
  <c r="V17" i="2" l="1"/>
  <c r="Y17" i="2"/>
  <c r="AC17" i="2" l="1"/>
  <c r="X17" i="2"/>
  <c r="Z17" i="2" l="1"/>
  <c r="AE17" i="2"/>
  <c r="AD17" i="2" l="1"/>
  <c r="AG17" i="2"/>
  <c r="AI17" i="2" s="1"/>
  <c r="AH17" i="2" l="1"/>
  <c r="AK17" i="2"/>
  <c r="AM17" i="2" l="1"/>
  <c r="AJ17" i="2"/>
  <c r="AO17" i="2" l="1"/>
  <c r="AL17" i="2"/>
  <c r="AN17" i="2" l="1"/>
  <c r="AQ17" i="2"/>
  <c r="AP17" i="2" l="1"/>
  <c r="AS17" i="2"/>
  <c r="AU17" i="2" l="1"/>
  <c r="AT17" i="2" s="1"/>
  <c r="AR17" i="2"/>
  <c r="I9" i="2"/>
  <c r="M9" i="2"/>
  <c r="L9" i="2" s="1"/>
  <c r="O9" i="2" l="1"/>
  <c r="Q9" i="2" l="1"/>
  <c r="N9" i="2"/>
  <c r="S9" i="2" l="1"/>
  <c r="P9" i="2"/>
  <c r="R9" i="2" l="1"/>
  <c r="U9" i="2"/>
  <c r="T9" i="2" l="1"/>
  <c r="W9" i="2"/>
  <c r="Y9" i="2" l="1"/>
  <c r="V9" i="2"/>
  <c r="X9" i="2" l="1"/>
  <c r="AC9" i="2"/>
  <c r="Z9" i="2" l="1"/>
  <c r="AE9" i="2"/>
  <c r="AD9" i="2" l="1"/>
  <c r="AG9" i="2"/>
  <c r="AF9" i="2" l="1"/>
  <c r="AF8" i="2" s="1"/>
  <c r="AF37" i="2" s="1"/>
  <c r="AI9" i="2"/>
  <c r="AK9" i="2" l="1"/>
  <c r="AH9" i="2"/>
  <c r="AJ9" i="2" l="1"/>
  <c r="AM9" i="2"/>
  <c r="AO9" i="2" l="1"/>
  <c r="AL9" i="2"/>
  <c r="AN9" i="2" l="1"/>
  <c r="AQ9" i="2"/>
  <c r="AS9" i="2" l="1"/>
  <c r="AP9" i="2"/>
  <c r="AU9" i="2" l="1"/>
  <c r="AT9" i="2" s="1"/>
  <c r="AR9" i="2"/>
  <c r="I14" i="2"/>
  <c r="L14" i="2" s="1"/>
  <c r="K8" i="2"/>
</calcChain>
</file>

<file path=xl/sharedStrings.xml><?xml version="1.0" encoding="utf-8"?>
<sst xmlns="http://schemas.openxmlformats.org/spreadsheetml/2006/main" count="137" uniqueCount="88">
  <si>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</si>
  <si>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</si>
  <si>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</si>
  <si>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</si>
  <si>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</si>
  <si>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</si>
  <si>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</si>
  <si>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</si>
  <si>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</si>
  <si>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</si>
  <si>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</si>
  <si>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</si>
  <si>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</si>
  <si>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</si>
  <si>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</si>
  <si>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</si>
  <si>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</si>
  <si>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</si>
  <si>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</si>
  <si>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</si>
  <si>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</si>
  <si>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</si>
  <si>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</si>
  <si>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</si>
  <si>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</si>
  <si>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</si>
  <si>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</si>
  <si>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</si>
  <si>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</si>
  <si>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</si>
  <si>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</si>
  <si>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</si>
  <si>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</si>
  <si>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</si>
  <si>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</si>
  <si>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</si>
  <si>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</si>
  <si>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</si>
  <si>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</si>
  <si>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</si>
  <si>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</si>
  <si>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</si>
  <si>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</si>
  <si>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</si>
  <si>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</si>
  <si>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</si>
  <si>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</si>
  <si>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</si>
  <si>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</si>
  <si>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</si>
  <si>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</si>
  <si>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</si>
  <si>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</si>
  <si>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</si>
  <si>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</si>
  <si>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</si>
  <si>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</si>
  <si>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</si>
  <si>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</si>
  <si>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</si>
  <si>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(рублей)</t>
  </si>
  <si>
    <t>Изменения</t>
  </si>
  <si>
    <t>РД от 15.01.2021 № 740</t>
  </si>
  <si>
    <t>РД от 21.10.2021 № 838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</si>
  <si>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</si>
  <si>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01 06 01 00 00 0000 000</t>
  </si>
  <si>
    <t>01 06 01 00 05 0000 630</t>
  </si>
  <si>
    <t>РД от 17.01.2022 № 870</t>
  </si>
  <si>
    <t>РД от 23.03.2022 № 891</t>
  </si>
  <si>
    <t>РД от 18.02.2022 № 873</t>
  </si>
  <si>
    <t>РД от 29.03.2022 № 893</t>
  </si>
  <si>
    <t>РД от 26.04.2022 № 894</t>
  </si>
  <si>
    <t>РД от 20.05.2022 № 904</t>
  </si>
  <si>
    <t>РД от 31.05.2022 № 908</t>
  </si>
  <si>
    <t>РД от 28.06.2022 № 913</t>
  </si>
  <si>
    <t>РД от 19.07.2022 № 923</t>
  </si>
  <si>
    <t>РД от 02.08.2022 № 926</t>
  </si>
  <si>
    <t>РД от 10.08.2022 № 927</t>
  </si>
  <si>
    <t>РД от 28.10.2022 № 950</t>
  </si>
  <si>
    <t>РД от 29.09.2022 № 933</t>
  </si>
  <si>
    <t>РД от 29.11.2022 № 954</t>
  </si>
  <si>
    <t>РД от 16.12.2022 № 961</t>
  </si>
  <si>
    <t>РД от 23.12.2022 № 963</t>
  </si>
  <si>
    <t>РД от 29.12.2022 № 972</t>
  </si>
  <si>
    <t>Первоначальный бюджет
РД от 17.12.2021 № 853</t>
  </si>
  <si>
    <t>Сведения о внесенных изменениях в решение Думы Кондинского районаот 17 декабря 2021 года № 853 "О бюджете муниципального образования Кондинский район на 2022 год и на плановый период 2023 и 2024 годов» (источники)</t>
  </si>
  <si>
    <t>РД от 08.07.2022 № 922</t>
  </si>
  <si>
    <t>РД от 20.01.2022 № 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</si>
</sst>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10419]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7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wrapText="1"/>
    </xf>
    <xf numFmtId="4" fontId="6" fillId="2" borderId="6" xfId="3" applyNumberFormat="1" applyFont="1" applyFill="1" applyBorder="1" applyAlignment="1">
      <alignment horizontal="center" wrapText="1"/>
    </xf>
    <xf numFmtId="4" fontId="7" fillId="2" borderId="6" xfId="3" applyNumberFormat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0" applyFont="1" applyFill="1" applyBorder="1" applyAlignment="1">
      <alignment horizontal="left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1" applyNumberFormat="1" applyFont="1" applyFill="1" applyBorder="1" applyAlignment="1">
      <alignment horizontal="center"/>
    </xf>
    <xf numFmtId="0" fontId="6" fillId="2" borderId="6" xfId="3" applyNumberFormat="1" applyFont="1" applyFill="1" applyBorder="1" applyAlignment="1">
      <alignment horizontal="left" wrapText="1" readingOrder="1"/>
    </xf>
    <xf numFmtId="49" fontId="6" fillId="2" borderId="6" xfId="3" applyNumberFormat="1" applyFont="1" applyFill="1" applyBorder="1" applyAlignment="1">
      <alignment horizontal="center" wrapText="1"/>
    </xf>
    <xf numFmtId="0" fontId="6" fillId="2" borderId="8" xfId="3" applyNumberFormat="1" applyFont="1" applyFill="1" applyBorder="1" applyAlignment="1">
      <alignment horizontal="center" wrapText="1" readingOrder="1"/>
    </xf>
    <xf numFmtId="0" fontId="7" fillId="2" borderId="6" xfId="3" applyNumberFormat="1" applyFont="1" applyFill="1" applyBorder="1" applyAlignment="1">
      <alignment horizontal="left" wrapText="1" readingOrder="1"/>
    </xf>
    <xf numFmtId="49" fontId="7" fillId="2" borderId="6" xfId="3" applyNumberFormat="1" applyFont="1" applyFill="1" applyBorder="1" applyAlignment="1">
      <alignment horizontal="center" wrapText="1"/>
    </xf>
    <xf numFmtId="0" fontId="7" fillId="2" borderId="8" xfId="3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>
      <alignment horizontal="center"/>
    </xf>
    <xf numFmtId="4" fontId="6" fillId="2" borderId="0" xfId="3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4" fontId="2" fillId="0" borderId="5" xfId="2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wrapText="1"/>
    </xf>
    <xf numFmtId="164" fontId="7" fillId="0" borderId="9" xfId="3" applyNumberFormat="1" applyFont="1" applyFill="1" applyBorder="1" applyAlignment="1">
      <alignment horizontal="center" wrapText="1"/>
    </xf>
    <xf numFmtId="4" fontId="6" fillId="0" borderId="9" xfId="3" applyNumberFormat="1" applyFont="1" applyFill="1" applyBorder="1" applyAlignment="1">
      <alignment horizontal="center" wrapText="1"/>
    </xf>
    <xf numFmtId="4" fontId="7" fillId="0" borderId="6" xfId="3" applyNumberFormat="1" applyFont="1" applyFill="1" applyBorder="1" applyAlignment="1">
      <alignment horizontal="center" wrapText="1"/>
    </xf>
    <xf numFmtId="4" fontId="6" fillId="0" borderId="8" xfId="3" applyNumberFormat="1" applyFont="1" applyFill="1" applyBorder="1" applyAlignment="1">
      <alignment horizontal="center" wrapText="1"/>
    </xf>
    <xf numFmtId="0" fontId="2" fillId="0" borderId="3" xfId="1" applyFont="1" applyFill="1" applyBorder="1" applyAlignment="1" applyProtection="1">
      <alignment horizontal="center"/>
      <protection hidden="1"/>
    </xf>
    <xf numFmtId="4" fontId="2" fillId="0" borderId="3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7" fillId="0" borderId="8" xfId="3" applyNumberFormat="1" applyFont="1" applyFill="1" applyBorder="1" applyAlignment="1">
      <alignment horizontal="center" wrapText="1"/>
    </xf>
    <xf numFmtId="4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4" fontId="8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2" borderId="10" xfId="3" applyNumberFormat="1" applyFont="1" applyFill="1" applyBorder="1" applyAlignment="1">
      <alignment horizontal="center" vertical="center" wrapText="1" readingOrder="1"/>
    </xf>
    <xf numFmtId="0" fontId="6" fillId="2" borderId="11" xfId="3" applyNumberFormat="1" applyFont="1" applyFill="1" applyBorder="1" applyAlignment="1">
      <alignment horizontal="center" vertical="center" wrapText="1" readingOrder="1"/>
    </xf>
    <xf numFmtId="0" fontId="6" fillId="2" borderId="12" xfId="3" applyNumberFormat="1" applyFont="1" applyFill="1" applyBorder="1" applyAlignment="1">
      <alignment horizontal="center" vertical="center" wrapText="1" readingOrder="1"/>
    </xf>
    <xf numFmtId="49" fontId="6" fillId="2" borderId="10" xfId="3" applyNumberFormat="1" applyFont="1" applyFill="1" applyBorder="1" applyAlignment="1">
      <alignment horizontal="center" vertical="center" wrapText="1"/>
    </xf>
    <xf numFmtId="49" fontId="6" fillId="2" borderId="11" xfId="3" applyNumberFormat="1" applyFont="1" applyFill="1" applyBorder="1" applyAlignment="1">
      <alignment horizontal="center" vertical="center" wrapText="1"/>
    </xf>
    <xf numFmtId="49" fontId="6" fillId="2" borderId="12" xfId="3" applyNumberFormat="1" applyFont="1" applyFill="1" applyBorder="1" applyAlignment="1">
      <alignment horizontal="center" vertical="center" wrapText="1"/>
    </xf>
    <xf numFmtId="0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6" fillId="2" borderId="13" xfId="3" applyNumberFormat="1" applyFont="1" applyFill="1" applyBorder="1" applyAlignment="1">
      <alignment horizontal="center" vertical="center" wrapText="1" readingOrder="1"/>
    </xf>
    <xf numFmtId="0" fontId="6" fillId="2" borderId="14" xfId="3" applyNumberFormat="1" applyFont="1" applyFill="1" applyBorder="1" applyAlignment="1">
      <alignment horizontal="center" vertical="center" wrapText="1" readingOrder="1"/>
    </xf>
    <xf numFmtId="0" fontId="6" fillId="2" borderId="15" xfId="3" applyNumberFormat="1" applyFont="1" applyFill="1" applyBorder="1" applyAlignment="1">
      <alignment horizontal="center" vertical="center" wrapText="1" readingOrder="1"/>
    </xf>
    <xf numFmtId="4" fontId="8" fillId="3" borderId="4" xfId="4" applyNumberFormat="1" applyFont="1" applyFill="1" applyBorder="1" applyAlignment="1" applyProtection="1">
      <alignment horizontal="center" vertical="center" wrapText="1"/>
      <protection hidden="1"/>
    </xf>
    <xf numFmtId="4" fontId="8" fillId="3" borderId="7" xfId="4" applyNumberFormat="1" applyFont="1" applyFill="1" applyBorder="1" applyAlignment="1" applyProtection="1">
      <alignment horizontal="center" vertical="center" wrapText="1"/>
      <protection hidden="1"/>
    </xf>
    <xf numFmtId="4" fontId="8" fillId="3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3" borderId="4" xfId="4" applyNumberFormat="1" applyFont="1" applyFill="1" applyBorder="1" applyAlignment="1" applyProtection="1">
      <alignment horizontal="center" vertical="center" wrapText="1"/>
      <protection hidden="1"/>
    </xf>
    <xf numFmtId="0" fontId="8" fillId="3" borderId="7" xfId="4" applyNumberFormat="1" applyFont="1" applyFill="1" applyBorder="1" applyAlignment="1" applyProtection="1">
      <alignment horizontal="center" vertical="center" wrapText="1"/>
      <protection hidden="1"/>
    </xf>
    <xf numFmtId="0" fontId="8" fillId="3" borderId="1" xfId="4" applyNumberFormat="1" applyFont="1" applyFill="1" applyBorder="1" applyAlignment="1" applyProtection="1">
      <alignment horizontal="center" vertical="center" wrapText="1"/>
      <protection hidden="1"/>
    </xf>
  </cellXfs>
  <cellStyles count="8">
    <cellStyle name="Normal" xfId="3"/>
    <cellStyle name="Обычный" xfId="0" builtinId="0"/>
    <cellStyle name="Обычный 19" xfId="5"/>
    <cellStyle name="Обычный 2" xfId="1"/>
    <cellStyle name="Обычный 2 2" xfId="4"/>
    <cellStyle name="Обычный 3" xfId="6"/>
    <cellStyle name="Обычный 4" xfId="7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37"/>
  <sheetViews>
    <sheetView showGridLines="0" tabSelected="1" topLeftCell="C1" workbookViewId="0">
      <selection activeCell="C4" sqref="C4:C6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21.5703125" style="7" customWidth="1"/>
    <col min="6" max="6" width="20.7109375" style="7" hidden="1" customWidth="1"/>
    <col min="7" max="7" width="16.28515625" style="7" hidden="1" customWidth="1"/>
    <col min="8" max="8" width="18.42578125" style="35" customWidth="1"/>
    <col min="9" max="13" width="17.140625" style="35" customWidth="1"/>
    <col min="14" max="17" width="17.28515625" style="35" customWidth="1"/>
    <col min="18" max="18" width="17" style="35" customWidth="1"/>
    <col min="19" max="19" width="15.85546875" style="35" customWidth="1"/>
    <col min="20" max="20" width="17.140625" style="35" customWidth="1"/>
    <col min="21" max="21" width="15.7109375" style="35" customWidth="1"/>
    <col min="22" max="22" width="16.28515625" style="35" customWidth="1"/>
    <col min="23" max="23" width="15.140625" style="35" customWidth="1"/>
    <col min="24" max="24" width="18.42578125" style="35" customWidth="1"/>
    <col min="25" max="25" width="15.28515625" style="35" customWidth="1"/>
    <col min="26" max="28" width="16.5703125" style="35" customWidth="1"/>
    <col min="29" max="29" width="15.85546875" style="35" customWidth="1"/>
    <col min="30" max="30" width="16.5703125" style="35" customWidth="1"/>
    <col min="31" max="31" width="16" style="35" customWidth="1"/>
    <col min="32" max="33" width="16" style="35" hidden="1" customWidth="1"/>
    <col min="34" max="47" width="16" style="35" customWidth="1"/>
    <col min="48" max="55" width="9.140625" style="40" customWidth="1"/>
    <col min="56" max="263" width="9.140625" style="2" customWidth="1"/>
    <col min="264" max="16384" width="9.140625" style="2"/>
  </cols>
  <sheetData>
    <row r="1" spans="1:55" ht="27" customHeight="1" x14ac:dyDescent="0.2">
      <c r="A1" s="1"/>
      <c r="B1" s="54" t="s">
        <v>85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40"/>
      <c r="AO1" s="40"/>
      <c r="AP1" s="40"/>
      <c r="AQ1" s="40"/>
      <c r="AR1" s="40"/>
      <c r="AS1" s="40"/>
      <c r="AT1" s="40"/>
      <c r="AU1" s="40"/>
    </row>
    <row r="2" spans="1:55" ht="12" customHeight="1" x14ac:dyDescent="0.2">
      <c r="A2" s="3"/>
      <c r="B2" s="54"/>
      <c r="C2" s="54"/>
      <c r="D2" s="54"/>
      <c r="E2" s="54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36"/>
      <c r="T2" s="36"/>
      <c r="U2" s="36"/>
      <c r="V2" s="36"/>
    </row>
    <row r="3" spans="1:55" ht="16.5" customHeight="1" x14ac:dyDescent="0.2">
      <c r="A3" s="3"/>
      <c r="B3" s="14"/>
      <c r="C3" s="15"/>
      <c r="D3" s="15"/>
      <c r="E3" s="16" t="s">
        <v>60</v>
      </c>
      <c r="F3" s="16"/>
      <c r="G3" s="1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36"/>
      <c r="T3" s="36"/>
      <c r="U3" s="36"/>
      <c r="V3" s="36"/>
    </row>
    <row r="4" spans="1:55" s="5" customFormat="1" ht="18" customHeight="1" x14ac:dyDescent="0.2">
      <c r="A4" s="4"/>
      <c r="B4" s="55" t="s">
        <v>30</v>
      </c>
      <c r="C4" s="58" t="s">
        <v>32</v>
      </c>
      <c r="D4" s="62" t="s">
        <v>31</v>
      </c>
      <c r="E4" s="61" t="s">
        <v>84</v>
      </c>
      <c r="F4" s="65" t="s">
        <v>61</v>
      </c>
      <c r="G4" s="68" t="s">
        <v>62</v>
      </c>
      <c r="H4" s="52" t="s">
        <v>61</v>
      </c>
      <c r="I4" s="61" t="s">
        <v>67</v>
      </c>
      <c r="J4" s="52" t="s">
        <v>61</v>
      </c>
      <c r="K4" s="61" t="s">
        <v>87</v>
      </c>
      <c r="L4" s="52" t="s">
        <v>61</v>
      </c>
      <c r="M4" s="61" t="s">
        <v>69</v>
      </c>
      <c r="N4" s="52" t="s">
        <v>61</v>
      </c>
      <c r="O4" s="61" t="s">
        <v>68</v>
      </c>
      <c r="P4" s="52" t="s">
        <v>61</v>
      </c>
      <c r="Q4" s="52" t="s">
        <v>70</v>
      </c>
      <c r="R4" s="52" t="s">
        <v>61</v>
      </c>
      <c r="S4" s="52" t="s">
        <v>71</v>
      </c>
      <c r="T4" s="52" t="s">
        <v>61</v>
      </c>
      <c r="U4" s="52" t="s">
        <v>72</v>
      </c>
      <c r="V4" s="52" t="s">
        <v>61</v>
      </c>
      <c r="W4" s="52" t="s">
        <v>73</v>
      </c>
      <c r="X4" s="52" t="s">
        <v>61</v>
      </c>
      <c r="Y4" s="52" t="s">
        <v>74</v>
      </c>
      <c r="Z4" s="52" t="s">
        <v>61</v>
      </c>
      <c r="AA4" s="52" t="s">
        <v>86</v>
      </c>
      <c r="AB4" s="52" t="s">
        <v>61</v>
      </c>
      <c r="AC4" s="52" t="s">
        <v>75</v>
      </c>
      <c r="AD4" s="52" t="s">
        <v>61</v>
      </c>
      <c r="AE4" s="52" t="s">
        <v>76</v>
      </c>
      <c r="AF4" s="52" t="s">
        <v>61</v>
      </c>
      <c r="AG4" s="52" t="s">
        <v>63</v>
      </c>
      <c r="AH4" s="52" t="s">
        <v>61</v>
      </c>
      <c r="AI4" s="52" t="s">
        <v>77</v>
      </c>
      <c r="AJ4" s="52" t="s">
        <v>61</v>
      </c>
      <c r="AK4" s="52" t="s">
        <v>79</v>
      </c>
      <c r="AL4" s="52" t="s">
        <v>61</v>
      </c>
      <c r="AM4" s="52" t="s">
        <v>78</v>
      </c>
      <c r="AN4" s="52" t="s">
        <v>61</v>
      </c>
      <c r="AO4" s="52" t="s">
        <v>80</v>
      </c>
      <c r="AP4" s="52" t="s">
        <v>61</v>
      </c>
      <c r="AQ4" s="52" t="s">
        <v>81</v>
      </c>
      <c r="AR4" s="52" t="s">
        <v>61</v>
      </c>
      <c r="AS4" s="52" t="s">
        <v>82</v>
      </c>
      <c r="AT4" s="52" t="s">
        <v>61</v>
      </c>
      <c r="AU4" s="53" t="s">
        <v>83</v>
      </c>
      <c r="AV4" s="41"/>
      <c r="AW4" s="41"/>
      <c r="AX4" s="41"/>
      <c r="AY4" s="41"/>
      <c r="AZ4" s="41"/>
      <c r="BA4" s="41"/>
      <c r="BB4" s="41"/>
      <c r="BC4" s="41"/>
    </row>
    <row r="5" spans="1:55" s="5" customFormat="1" ht="15" customHeight="1" x14ac:dyDescent="0.2">
      <c r="A5" s="4"/>
      <c r="B5" s="56"/>
      <c r="C5" s="59"/>
      <c r="D5" s="63"/>
      <c r="E5" s="61"/>
      <c r="F5" s="66"/>
      <c r="G5" s="69"/>
      <c r="H5" s="52"/>
      <c r="I5" s="61"/>
      <c r="J5" s="52"/>
      <c r="K5" s="61"/>
      <c r="L5" s="52"/>
      <c r="M5" s="61"/>
      <c r="N5" s="52"/>
      <c r="O5" s="61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3"/>
      <c r="AV5" s="41"/>
      <c r="AW5" s="41"/>
      <c r="AX5" s="41"/>
      <c r="AY5" s="41"/>
      <c r="AZ5" s="41"/>
      <c r="BA5" s="41"/>
      <c r="BB5" s="41"/>
      <c r="BC5" s="41"/>
    </row>
    <row r="6" spans="1:55" s="5" customFormat="1" ht="42.75" customHeight="1" x14ac:dyDescent="0.2">
      <c r="A6" s="4"/>
      <c r="B6" s="57"/>
      <c r="C6" s="60"/>
      <c r="D6" s="64"/>
      <c r="E6" s="61"/>
      <c r="F6" s="67"/>
      <c r="G6" s="70"/>
      <c r="H6" s="52"/>
      <c r="I6" s="61"/>
      <c r="J6" s="52"/>
      <c r="K6" s="61"/>
      <c r="L6" s="52"/>
      <c r="M6" s="61"/>
      <c r="N6" s="52"/>
      <c r="O6" s="61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3"/>
      <c r="AV6" s="41"/>
      <c r="AW6" s="41"/>
      <c r="AX6" s="41"/>
      <c r="AY6" s="41"/>
      <c r="AZ6" s="41"/>
      <c r="BA6" s="41"/>
      <c r="BB6" s="41"/>
      <c r="BC6" s="41"/>
    </row>
    <row r="7" spans="1:55" s="7" customFormat="1" ht="12.75" customHeight="1" x14ac:dyDescent="0.2">
      <c r="A7" s="6"/>
      <c r="B7" s="17">
        <v>1</v>
      </c>
      <c r="C7" s="18">
        <v>2</v>
      </c>
      <c r="D7" s="9">
        <v>3</v>
      </c>
      <c r="E7" s="9">
        <v>4</v>
      </c>
      <c r="F7" s="9">
        <v>5</v>
      </c>
      <c r="G7" s="19">
        <v>6</v>
      </c>
      <c r="H7" s="37">
        <v>7</v>
      </c>
      <c r="I7" s="48">
        <v>8</v>
      </c>
      <c r="J7" s="37">
        <v>9</v>
      </c>
      <c r="K7" s="37">
        <v>10</v>
      </c>
      <c r="L7" s="37">
        <v>11</v>
      </c>
      <c r="M7" s="37">
        <v>12</v>
      </c>
      <c r="N7" s="37">
        <v>13</v>
      </c>
      <c r="O7" s="37">
        <v>14</v>
      </c>
      <c r="P7" s="37">
        <v>15</v>
      </c>
      <c r="Q7" s="37">
        <v>16</v>
      </c>
      <c r="R7" s="37">
        <v>17</v>
      </c>
      <c r="S7" s="37">
        <v>18</v>
      </c>
      <c r="T7" s="37">
        <v>19</v>
      </c>
      <c r="U7" s="37">
        <v>20</v>
      </c>
      <c r="V7" s="37">
        <v>21</v>
      </c>
      <c r="W7" s="37">
        <v>22</v>
      </c>
      <c r="X7" s="37">
        <v>23</v>
      </c>
      <c r="Y7" s="37">
        <v>24</v>
      </c>
      <c r="Z7" s="37">
        <v>25</v>
      </c>
      <c r="AA7" s="37">
        <v>26</v>
      </c>
      <c r="AB7" s="37">
        <v>27</v>
      </c>
      <c r="AC7" s="37">
        <v>28</v>
      </c>
      <c r="AD7" s="37">
        <v>29</v>
      </c>
      <c r="AE7" s="37">
        <v>30</v>
      </c>
      <c r="AF7" s="37">
        <v>31</v>
      </c>
      <c r="AG7" s="37">
        <v>32</v>
      </c>
      <c r="AH7" s="37">
        <v>33</v>
      </c>
      <c r="AI7" s="37">
        <v>34</v>
      </c>
      <c r="AJ7" s="37">
        <v>35</v>
      </c>
      <c r="AK7" s="37">
        <v>36</v>
      </c>
      <c r="AL7" s="37">
        <v>37</v>
      </c>
      <c r="AM7" s="37">
        <v>38</v>
      </c>
      <c r="AN7" s="37">
        <v>39</v>
      </c>
      <c r="AO7" s="37">
        <v>40</v>
      </c>
      <c r="AP7" s="37">
        <v>41</v>
      </c>
      <c r="AQ7" s="37">
        <v>42</v>
      </c>
      <c r="AR7" s="37">
        <v>43</v>
      </c>
      <c r="AS7" s="37">
        <v>44</v>
      </c>
      <c r="AT7" s="37">
        <v>45</v>
      </c>
      <c r="AU7" s="37">
        <v>46</v>
      </c>
      <c r="AV7" s="35"/>
      <c r="AW7" s="35"/>
      <c r="AX7" s="35"/>
      <c r="AY7" s="35"/>
      <c r="AZ7" s="35"/>
      <c r="BA7" s="35"/>
      <c r="BB7" s="35"/>
      <c r="BC7" s="35"/>
    </row>
    <row r="8" spans="1:55" ht="12.75" customHeight="1" x14ac:dyDescent="0.2">
      <c r="A8" s="1"/>
      <c r="B8" s="20" t="s">
        <v>0</v>
      </c>
      <c r="C8" s="21" t="s">
        <v>33</v>
      </c>
      <c r="D8" s="22" t="s">
        <v>34</v>
      </c>
      <c r="E8" s="10">
        <f>E9+E10</f>
        <v>0</v>
      </c>
      <c r="F8" s="10">
        <f t="shared" ref="F8:AF8" si="0">F9+F10</f>
        <v>0</v>
      </c>
      <c r="G8" s="10">
        <f t="shared" si="0"/>
        <v>0</v>
      </c>
      <c r="H8" s="38">
        <v>0</v>
      </c>
      <c r="I8" s="49">
        <f>E8+H8</f>
        <v>0</v>
      </c>
      <c r="J8" s="38">
        <v>0</v>
      </c>
      <c r="K8" s="49">
        <f>G8+J8</f>
        <v>0</v>
      </c>
      <c r="L8" s="38">
        <f>M8-I8</f>
        <v>0</v>
      </c>
      <c r="M8" s="38">
        <f>I8</f>
        <v>0</v>
      </c>
      <c r="N8" s="38">
        <f>O8-M8</f>
        <v>0</v>
      </c>
      <c r="O8" s="38">
        <f>M8</f>
        <v>0</v>
      </c>
      <c r="P8" s="38">
        <f>Q8-O8</f>
        <v>0</v>
      </c>
      <c r="Q8" s="38">
        <f>O8</f>
        <v>0</v>
      </c>
      <c r="R8" s="38">
        <f>S8-Q8</f>
        <v>0</v>
      </c>
      <c r="S8" s="38">
        <f>Q8</f>
        <v>0</v>
      </c>
      <c r="T8" s="38">
        <f>U8-S8</f>
        <v>0</v>
      </c>
      <c r="U8" s="38">
        <f>S8</f>
        <v>0</v>
      </c>
      <c r="V8" s="38">
        <f>W8-U8</f>
        <v>0</v>
      </c>
      <c r="W8" s="38">
        <f>U8</f>
        <v>0</v>
      </c>
      <c r="X8" s="38">
        <f>Y8-W8</f>
        <v>0</v>
      </c>
      <c r="Y8" s="38">
        <f>W8</f>
        <v>0</v>
      </c>
      <c r="Z8" s="38">
        <f>AC8-Y8</f>
        <v>0</v>
      </c>
      <c r="AA8" s="38">
        <f>Y8</f>
        <v>0</v>
      </c>
      <c r="AB8" s="38">
        <v>0</v>
      </c>
      <c r="AC8" s="38">
        <f>Y8</f>
        <v>0</v>
      </c>
      <c r="AD8" s="38">
        <f>AE8-AC8</f>
        <v>0</v>
      </c>
      <c r="AE8" s="38">
        <f>AC8</f>
        <v>0</v>
      </c>
      <c r="AF8" s="38">
        <f t="shared" si="0"/>
        <v>0</v>
      </c>
      <c r="AG8" s="38">
        <f>AE8</f>
        <v>0</v>
      </c>
      <c r="AH8" s="38">
        <f>AI8-AE8</f>
        <v>0</v>
      </c>
      <c r="AI8" s="38">
        <f>AG8</f>
        <v>0</v>
      </c>
      <c r="AJ8" s="38">
        <f>AK8-AI8</f>
        <v>0</v>
      </c>
      <c r="AK8" s="38">
        <f>AI8</f>
        <v>0</v>
      </c>
      <c r="AL8" s="38">
        <f>AM8-AK8</f>
        <v>0</v>
      </c>
      <c r="AM8" s="38">
        <f>AK8</f>
        <v>0</v>
      </c>
      <c r="AN8" s="38">
        <f>AO8-AM8</f>
        <v>0</v>
      </c>
      <c r="AO8" s="38">
        <f>AM8</f>
        <v>0</v>
      </c>
      <c r="AP8" s="38">
        <f>AQ8-AO8</f>
        <v>0</v>
      </c>
      <c r="AQ8" s="38">
        <f>AO8</f>
        <v>0</v>
      </c>
      <c r="AR8" s="38">
        <f>AS8-AQ8</f>
        <v>0</v>
      </c>
      <c r="AS8" s="38">
        <f>AQ8</f>
        <v>0</v>
      </c>
      <c r="AT8" s="38">
        <f>AU8-AS8</f>
        <v>0</v>
      </c>
      <c r="AU8" s="38">
        <f>AS8</f>
        <v>0</v>
      </c>
    </row>
    <row r="9" spans="1:55" ht="38.25" x14ac:dyDescent="0.2">
      <c r="B9" s="20" t="s">
        <v>1</v>
      </c>
      <c r="C9" s="21" t="s">
        <v>33</v>
      </c>
      <c r="D9" s="23" t="s">
        <v>35</v>
      </c>
      <c r="E9" s="11">
        <v>0</v>
      </c>
      <c r="F9" s="24">
        <f t="shared" ref="F9:F36" si="1">G9-E9</f>
        <v>0</v>
      </c>
      <c r="G9" s="25">
        <v>0</v>
      </c>
      <c r="H9" s="38">
        <v>0</v>
      </c>
      <c r="I9" s="49">
        <f t="shared" ref="I9:K18" si="2">E9+H9</f>
        <v>0</v>
      </c>
      <c r="J9" s="38">
        <v>0</v>
      </c>
      <c r="K9" s="49">
        <f t="shared" si="2"/>
        <v>0</v>
      </c>
      <c r="L9" s="38">
        <f t="shared" ref="L9:L37" si="3">M9-I9</f>
        <v>0</v>
      </c>
      <c r="M9" s="38">
        <f>I9</f>
        <v>0</v>
      </c>
      <c r="N9" s="38">
        <f t="shared" ref="N9:N37" si="4">O9-M9</f>
        <v>0</v>
      </c>
      <c r="O9" s="38">
        <f t="shared" ref="O9:AM37" si="5">M9</f>
        <v>0</v>
      </c>
      <c r="P9" s="38">
        <f t="shared" ref="P9:P37" si="6">Q9-O9</f>
        <v>0</v>
      </c>
      <c r="Q9" s="38">
        <f t="shared" si="5"/>
        <v>0</v>
      </c>
      <c r="R9" s="38">
        <f t="shared" ref="R9:R37" si="7">S9-Q9</f>
        <v>0</v>
      </c>
      <c r="S9" s="38">
        <f t="shared" si="5"/>
        <v>0</v>
      </c>
      <c r="T9" s="38">
        <f t="shared" ref="T9:T37" si="8">U9-S9</f>
        <v>0</v>
      </c>
      <c r="U9" s="38">
        <f t="shared" si="5"/>
        <v>0</v>
      </c>
      <c r="V9" s="38">
        <f t="shared" ref="V9:V37" si="9">W9-U9</f>
        <v>0</v>
      </c>
      <c r="W9" s="38">
        <f t="shared" si="5"/>
        <v>0</v>
      </c>
      <c r="X9" s="38">
        <f t="shared" ref="X9:X37" si="10">Y9-W9</f>
        <v>0</v>
      </c>
      <c r="Y9" s="38">
        <f t="shared" si="5"/>
        <v>0</v>
      </c>
      <c r="Z9" s="38">
        <f t="shared" ref="Z9:Z37" si="11">AC9-Y9</f>
        <v>0</v>
      </c>
      <c r="AA9" s="38">
        <f t="shared" si="5"/>
        <v>0</v>
      </c>
      <c r="AB9" s="38">
        <v>0</v>
      </c>
      <c r="AC9" s="38">
        <f>Y9</f>
        <v>0</v>
      </c>
      <c r="AD9" s="38">
        <f t="shared" ref="AD9:AD37" si="12">AE9-AC9</f>
        <v>0</v>
      </c>
      <c r="AE9" s="38">
        <f t="shared" si="5"/>
        <v>0</v>
      </c>
      <c r="AF9" s="42">
        <f>AG9-AE9</f>
        <v>0</v>
      </c>
      <c r="AG9" s="38">
        <f t="shared" si="5"/>
        <v>0</v>
      </c>
      <c r="AH9" s="38">
        <f t="shared" ref="AH9:AH37" si="13">AI9-AE9</f>
        <v>0</v>
      </c>
      <c r="AI9" s="38">
        <f t="shared" si="5"/>
        <v>0</v>
      </c>
      <c r="AJ9" s="38">
        <f t="shared" ref="AJ9:AJ37" si="14">AK9-AI9</f>
        <v>0</v>
      </c>
      <c r="AK9" s="38">
        <f t="shared" si="5"/>
        <v>0</v>
      </c>
      <c r="AL9" s="38">
        <f t="shared" ref="AL9:AL37" si="15">AM9-AK9</f>
        <v>0</v>
      </c>
      <c r="AM9" s="38">
        <f t="shared" si="5"/>
        <v>0</v>
      </c>
      <c r="AN9" s="38">
        <f t="shared" ref="AN9:AN37" si="16">AO9-AM9</f>
        <v>0</v>
      </c>
      <c r="AO9" s="38">
        <f t="shared" ref="AO9:AO10" si="17">AM9</f>
        <v>0</v>
      </c>
      <c r="AP9" s="38">
        <f t="shared" ref="AP9:AP37" si="18">AQ9-AO9</f>
        <v>0</v>
      </c>
      <c r="AQ9" s="38">
        <f t="shared" ref="AQ9:AQ10" si="19">AO9</f>
        <v>0</v>
      </c>
      <c r="AR9" s="38">
        <f t="shared" ref="AR9:AR37" si="20">AS9-AQ9</f>
        <v>0</v>
      </c>
      <c r="AS9" s="38">
        <f t="shared" ref="AS9:AS10" si="21">AQ9</f>
        <v>0</v>
      </c>
      <c r="AT9" s="38">
        <f t="shared" ref="AT9:AT37" si="22">AU9-AS9</f>
        <v>0</v>
      </c>
      <c r="AU9" s="38">
        <f t="shared" ref="AU9:AU10" si="23">AS9</f>
        <v>0</v>
      </c>
    </row>
    <row r="10" spans="1:55" ht="38.25" x14ac:dyDescent="0.2">
      <c r="B10" s="20" t="s">
        <v>2</v>
      </c>
      <c r="C10" s="21" t="s">
        <v>33</v>
      </c>
      <c r="D10" s="23" t="s">
        <v>36</v>
      </c>
      <c r="E10" s="11">
        <v>0</v>
      </c>
      <c r="F10" s="24">
        <f t="shared" si="1"/>
        <v>0</v>
      </c>
      <c r="G10" s="25">
        <v>0</v>
      </c>
      <c r="H10" s="38">
        <v>0</v>
      </c>
      <c r="I10" s="49">
        <f t="shared" si="2"/>
        <v>0</v>
      </c>
      <c r="J10" s="38">
        <v>0</v>
      </c>
      <c r="K10" s="49">
        <f t="shared" si="2"/>
        <v>0</v>
      </c>
      <c r="L10" s="38">
        <f t="shared" si="3"/>
        <v>0</v>
      </c>
      <c r="M10" s="38">
        <f>I10</f>
        <v>0</v>
      </c>
      <c r="N10" s="38">
        <f t="shared" si="4"/>
        <v>0</v>
      </c>
      <c r="O10" s="38">
        <f t="shared" si="5"/>
        <v>0</v>
      </c>
      <c r="P10" s="38">
        <f t="shared" si="6"/>
        <v>0</v>
      </c>
      <c r="Q10" s="38">
        <f t="shared" si="5"/>
        <v>0</v>
      </c>
      <c r="R10" s="38">
        <f t="shared" si="7"/>
        <v>0</v>
      </c>
      <c r="S10" s="38">
        <f t="shared" si="5"/>
        <v>0</v>
      </c>
      <c r="T10" s="38">
        <f t="shared" si="8"/>
        <v>0</v>
      </c>
      <c r="U10" s="38">
        <f t="shared" si="5"/>
        <v>0</v>
      </c>
      <c r="V10" s="38">
        <f t="shared" si="9"/>
        <v>0</v>
      </c>
      <c r="W10" s="38">
        <f t="shared" si="5"/>
        <v>0</v>
      </c>
      <c r="X10" s="38">
        <f t="shared" si="10"/>
        <v>0</v>
      </c>
      <c r="Y10" s="38">
        <f t="shared" si="5"/>
        <v>0</v>
      </c>
      <c r="Z10" s="38">
        <f t="shared" si="11"/>
        <v>0</v>
      </c>
      <c r="AA10" s="38">
        <f t="shared" si="5"/>
        <v>0</v>
      </c>
      <c r="AB10" s="38">
        <v>0</v>
      </c>
      <c r="AC10" s="38">
        <f>Y10</f>
        <v>0</v>
      </c>
      <c r="AD10" s="38">
        <f t="shared" si="12"/>
        <v>0</v>
      </c>
      <c r="AE10" s="38">
        <f t="shared" si="5"/>
        <v>0</v>
      </c>
      <c r="AF10" s="42">
        <f>AG10-AE10</f>
        <v>0</v>
      </c>
      <c r="AG10" s="38">
        <f t="shared" si="5"/>
        <v>0</v>
      </c>
      <c r="AH10" s="38">
        <f t="shared" si="13"/>
        <v>0</v>
      </c>
      <c r="AI10" s="38">
        <f t="shared" si="5"/>
        <v>0</v>
      </c>
      <c r="AJ10" s="38">
        <f t="shared" si="14"/>
        <v>0</v>
      </c>
      <c r="AK10" s="38">
        <f t="shared" si="5"/>
        <v>0</v>
      </c>
      <c r="AL10" s="38">
        <f t="shared" si="15"/>
        <v>0</v>
      </c>
      <c r="AM10" s="38">
        <f t="shared" si="5"/>
        <v>0</v>
      </c>
      <c r="AN10" s="38">
        <f t="shared" si="16"/>
        <v>0</v>
      </c>
      <c r="AO10" s="38">
        <f t="shared" si="17"/>
        <v>0</v>
      </c>
      <c r="AP10" s="38">
        <f t="shared" si="18"/>
        <v>0</v>
      </c>
      <c r="AQ10" s="38">
        <f t="shared" si="19"/>
        <v>0</v>
      </c>
      <c r="AR10" s="38">
        <f t="shared" si="20"/>
        <v>0</v>
      </c>
      <c r="AS10" s="38">
        <f t="shared" si="21"/>
        <v>0</v>
      </c>
      <c r="AT10" s="38">
        <f t="shared" si="22"/>
        <v>0</v>
      </c>
      <c r="AU10" s="38">
        <f t="shared" si="23"/>
        <v>0</v>
      </c>
    </row>
    <row r="11" spans="1:55" ht="25.5" x14ac:dyDescent="0.2">
      <c r="B11" s="26" t="s">
        <v>3</v>
      </c>
      <c r="C11" s="27" t="s">
        <v>33</v>
      </c>
      <c r="D11" s="28" t="s">
        <v>37</v>
      </c>
      <c r="E11" s="12">
        <f>E12</f>
        <v>0</v>
      </c>
      <c r="F11" s="12">
        <f t="shared" ref="F11:K11" si="24">F12</f>
        <v>0</v>
      </c>
      <c r="G11" s="12">
        <f t="shared" si="24"/>
        <v>0</v>
      </c>
      <c r="H11" s="38">
        <v>0</v>
      </c>
      <c r="I11" s="47">
        <f t="shared" si="24"/>
        <v>0</v>
      </c>
      <c r="J11" s="38">
        <v>0</v>
      </c>
      <c r="K11" s="47">
        <f t="shared" si="24"/>
        <v>0</v>
      </c>
      <c r="L11" s="38">
        <f t="shared" si="3"/>
        <v>0</v>
      </c>
      <c r="M11" s="38">
        <f>I11</f>
        <v>0</v>
      </c>
      <c r="N11" s="38">
        <f t="shared" si="4"/>
        <v>0</v>
      </c>
      <c r="O11" s="38">
        <f t="shared" si="5"/>
        <v>0</v>
      </c>
      <c r="P11" s="38">
        <f t="shared" si="6"/>
        <v>0</v>
      </c>
      <c r="Q11" s="38">
        <f t="shared" si="5"/>
        <v>0</v>
      </c>
      <c r="R11" s="38">
        <f t="shared" si="7"/>
        <v>0</v>
      </c>
      <c r="S11" s="38">
        <f t="shared" si="5"/>
        <v>0</v>
      </c>
      <c r="T11" s="38">
        <f t="shared" si="8"/>
        <v>0</v>
      </c>
      <c r="U11" s="38">
        <f t="shared" si="5"/>
        <v>0</v>
      </c>
      <c r="V11" s="38">
        <f t="shared" si="9"/>
        <v>0</v>
      </c>
      <c r="W11" s="38">
        <f>W14+W16</f>
        <v>0</v>
      </c>
      <c r="X11" s="38">
        <f t="shared" si="10"/>
        <v>0</v>
      </c>
      <c r="Y11" s="38">
        <v>0</v>
      </c>
      <c r="Z11" s="38">
        <f t="shared" si="11"/>
        <v>0</v>
      </c>
      <c r="AA11" s="38">
        <v>0</v>
      </c>
      <c r="AB11" s="38">
        <v>0</v>
      </c>
      <c r="AC11" s="38">
        <v>0</v>
      </c>
      <c r="AD11" s="38">
        <f t="shared" si="12"/>
        <v>0</v>
      </c>
      <c r="AE11" s="38">
        <v>0</v>
      </c>
      <c r="AF11" s="43">
        <f t="shared" ref="AF11" si="25">AF12</f>
        <v>0</v>
      </c>
      <c r="AG11" s="38">
        <v>0</v>
      </c>
      <c r="AH11" s="38">
        <f t="shared" si="13"/>
        <v>0</v>
      </c>
      <c r="AI11" s="38">
        <v>0</v>
      </c>
      <c r="AJ11" s="38">
        <f t="shared" si="14"/>
        <v>0</v>
      </c>
      <c r="AK11" s="38">
        <v>0</v>
      </c>
      <c r="AL11" s="38">
        <f t="shared" si="15"/>
        <v>0</v>
      </c>
      <c r="AM11" s="38">
        <v>0</v>
      </c>
      <c r="AN11" s="38">
        <f t="shared" si="16"/>
        <v>0</v>
      </c>
      <c r="AO11" s="38">
        <v>0</v>
      </c>
      <c r="AP11" s="38">
        <f t="shared" si="18"/>
        <v>0</v>
      </c>
      <c r="AQ11" s="38">
        <v>0</v>
      </c>
      <c r="AR11" s="38">
        <f t="shared" si="20"/>
        <v>0</v>
      </c>
      <c r="AS11" s="38">
        <v>0</v>
      </c>
      <c r="AT11" s="38">
        <f t="shared" si="22"/>
        <v>0</v>
      </c>
      <c r="AU11" s="38">
        <v>0</v>
      </c>
    </row>
    <row r="12" spans="1:55" ht="38.25" x14ac:dyDescent="0.2">
      <c r="B12" s="26" t="s">
        <v>4</v>
      </c>
      <c r="C12" s="27" t="s">
        <v>33</v>
      </c>
      <c r="D12" s="28" t="s">
        <v>38</v>
      </c>
      <c r="E12" s="12">
        <f>E13+E15</f>
        <v>0</v>
      </c>
      <c r="F12" s="12">
        <f t="shared" ref="F12:I12" si="26">F13+F15</f>
        <v>0</v>
      </c>
      <c r="G12" s="12">
        <f t="shared" si="26"/>
        <v>0</v>
      </c>
      <c r="H12" s="38">
        <v>0</v>
      </c>
      <c r="I12" s="47">
        <f t="shared" si="26"/>
        <v>0</v>
      </c>
      <c r="J12" s="38">
        <v>0</v>
      </c>
      <c r="K12" s="47">
        <f t="shared" ref="K12" si="27">K13+K15</f>
        <v>0</v>
      </c>
      <c r="L12" s="38">
        <f t="shared" si="3"/>
        <v>0</v>
      </c>
      <c r="M12" s="38">
        <f>I12</f>
        <v>0</v>
      </c>
      <c r="N12" s="38">
        <f t="shared" si="4"/>
        <v>0</v>
      </c>
      <c r="O12" s="38">
        <f t="shared" si="5"/>
        <v>0</v>
      </c>
      <c r="P12" s="38">
        <f t="shared" si="6"/>
        <v>0</v>
      </c>
      <c r="Q12" s="38">
        <f t="shared" si="5"/>
        <v>0</v>
      </c>
      <c r="R12" s="38">
        <f t="shared" si="7"/>
        <v>0</v>
      </c>
      <c r="S12" s="38">
        <f t="shared" si="5"/>
        <v>0</v>
      </c>
      <c r="T12" s="38">
        <f t="shared" si="8"/>
        <v>0</v>
      </c>
      <c r="U12" s="38">
        <f t="shared" si="5"/>
        <v>0</v>
      </c>
      <c r="V12" s="38">
        <f t="shared" si="9"/>
        <v>0</v>
      </c>
      <c r="W12" s="38">
        <f t="shared" si="5"/>
        <v>0</v>
      </c>
      <c r="X12" s="38">
        <f t="shared" si="10"/>
        <v>0</v>
      </c>
      <c r="Y12" s="38">
        <f t="shared" si="5"/>
        <v>0</v>
      </c>
      <c r="Z12" s="38">
        <f t="shared" si="11"/>
        <v>0</v>
      </c>
      <c r="AA12" s="38">
        <f t="shared" si="5"/>
        <v>0</v>
      </c>
      <c r="AB12" s="38">
        <v>0</v>
      </c>
      <c r="AC12" s="38">
        <f>Y12</f>
        <v>0</v>
      </c>
      <c r="AD12" s="38">
        <f t="shared" si="12"/>
        <v>0</v>
      </c>
      <c r="AE12" s="38">
        <f t="shared" si="5"/>
        <v>0</v>
      </c>
      <c r="AF12" s="43">
        <f t="shared" ref="AF12" si="28">AF13+AF15</f>
        <v>0</v>
      </c>
      <c r="AG12" s="38">
        <f t="shared" si="5"/>
        <v>0</v>
      </c>
      <c r="AH12" s="38">
        <f t="shared" si="13"/>
        <v>0</v>
      </c>
      <c r="AI12" s="38">
        <f t="shared" si="5"/>
        <v>0</v>
      </c>
      <c r="AJ12" s="38">
        <f t="shared" si="14"/>
        <v>0</v>
      </c>
      <c r="AK12" s="38">
        <f t="shared" si="5"/>
        <v>0</v>
      </c>
      <c r="AL12" s="38">
        <f t="shared" si="15"/>
        <v>0</v>
      </c>
      <c r="AM12" s="38">
        <f t="shared" si="5"/>
        <v>0</v>
      </c>
      <c r="AN12" s="38">
        <f t="shared" si="16"/>
        <v>0</v>
      </c>
      <c r="AO12" s="38">
        <f t="shared" ref="AO12" si="29">AM12</f>
        <v>0</v>
      </c>
      <c r="AP12" s="38">
        <f t="shared" si="18"/>
        <v>0</v>
      </c>
      <c r="AQ12" s="38">
        <f t="shared" ref="AQ12" si="30">AO12</f>
        <v>0</v>
      </c>
      <c r="AR12" s="38">
        <f t="shared" si="20"/>
        <v>0</v>
      </c>
      <c r="AS12" s="38">
        <f t="shared" ref="AS12" si="31">AQ12</f>
        <v>0</v>
      </c>
      <c r="AT12" s="38">
        <f t="shared" si="22"/>
        <v>0</v>
      </c>
      <c r="AU12" s="38">
        <f t="shared" ref="AU12" si="32">AS12</f>
        <v>0</v>
      </c>
    </row>
    <row r="13" spans="1:55" ht="38.25" x14ac:dyDescent="0.2">
      <c r="B13" s="26" t="s">
        <v>5</v>
      </c>
      <c r="C13" s="27" t="s">
        <v>27</v>
      </c>
      <c r="D13" s="28" t="s">
        <v>39</v>
      </c>
      <c r="E13" s="12">
        <v>59222534.149999999</v>
      </c>
      <c r="F13" s="12">
        <f t="shared" ref="F13:AF13" si="33">F14</f>
        <v>-12327418.280000001</v>
      </c>
      <c r="G13" s="12">
        <f t="shared" si="33"/>
        <v>46895115.869999997</v>
      </c>
      <c r="H13" s="38">
        <v>0</v>
      </c>
      <c r="I13" s="49">
        <v>59222534.149999999</v>
      </c>
      <c r="J13" s="38">
        <v>0</v>
      </c>
      <c r="K13" s="49">
        <v>59222534.149999999</v>
      </c>
      <c r="L13" s="38">
        <f t="shared" si="3"/>
        <v>0</v>
      </c>
      <c r="M13" s="38">
        <f>M14</f>
        <v>59222534.149999999</v>
      </c>
      <c r="N13" s="38">
        <f t="shared" si="4"/>
        <v>0</v>
      </c>
      <c r="O13" s="38">
        <f>O14</f>
        <v>59222534.149999999</v>
      </c>
      <c r="P13" s="38">
        <f t="shared" si="6"/>
        <v>0</v>
      </c>
      <c r="Q13" s="38">
        <f>Q14</f>
        <v>59222534.149999999</v>
      </c>
      <c r="R13" s="38">
        <f t="shared" si="7"/>
        <v>0</v>
      </c>
      <c r="S13" s="38">
        <f>S14</f>
        <v>59222534.149999999</v>
      </c>
      <c r="T13" s="38">
        <f t="shared" si="8"/>
        <v>0</v>
      </c>
      <c r="U13" s="38">
        <f>U14</f>
        <v>59222534.149999999</v>
      </c>
      <c r="V13" s="38">
        <f t="shared" si="9"/>
        <v>6827720.950000003</v>
      </c>
      <c r="W13" s="38">
        <f>W14</f>
        <v>66050255.100000001</v>
      </c>
      <c r="X13" s="38">
        <f t="shared" si="10"/>
        <v>0</v>
      </c>
      <c r="Y13" s="38">
        <f>Y14</f>
        <v>66050255.100000001</v>
      </c>
      <c r="Z13" s="38">
        <f t="shared" si="11"/>
        <v>0</v>
      </c>
      <c r="AA13" s="38">
        <f>AA14</f>
        <v>66050255.100000001</v>
      </c>
      <c r="AB13" s="38">
        <v>0</v>
      </c>
      <c r="AC13" s="38">
        <f>AC14</f>
        <v>66050255.100000001</v>
      </c>
      <c r="AD13" s="38">
        <f t="shared" si="12"/>
        <v>0</v>
      </c>
      <c r="AE13" s="38">
        <f>AE14</f>
        <v>66050255.100000001</v>
      </c>
      <c r="AF13" s="43">
        <f t="shared" si="33"/>
        <v>-18371026.649999999</v>
      </c>
      <c r="AG13" s="38">
        <v>47679228.450000003</v>
      </c>
      <c r="AH13" s="38">
        <f t="shared" si="13"/>
        <v>0</v>
      </c>
      <c r="AI13" s="38">
        <f>AI14</f>
        <v>66050255.100000001</v>
      </c>
      <c r="AJ13" s="38">
        <f t="shared" si="14"/>
        <v>0</v>
      </c>
      <c r="AK13" s="38">
        <f>AK14</f>
        <v>66050255.100000001</v>
      </c>
      <c r="AL13" s="38">
        <f t="shared" si="15"/>
        <v>0</v>
      </c>
      <c r="AM13" s="38">
        <f>AM14</f>
        <v>66050255.100000001</v>
      </c>
      <c r="AN13" s="38">
        <f t="shared" si="16"/>
        <v>0</v>
      </c>
      <c r="AO13" s="38">
        <f>AO14</f>
        <v>66050255.100000001</v>
      </c>
      <c r="AP13" s="38">
        <f t="shared" si="18"/>
        <v>0</v>
      </c>
      <c r="AQ13" s="38">
        <f>AQ14</f>
        <v>66050255.100000001</v>
      </c>
      <c r="AR13" s="38">
        <f t="shared" si="20"/>
        <v>0</v>
      </c>
      <c r="AS13" s="38">
        <f>AS14</f>
        <v>66050255.100000001</v>
      </c>
      <c r="AT13" s="38">
        <f t="shared" si="22"/>
        <v>0</v>
      </c>
      <c r="AU13" s="38">
        <f>AU14</f>
        <v>66050255.100000001</v>
      </c>
    </row>
    <row r="14" spans="1:55" s="5" customFormat="1" ht="51" x14ac:dyDescent="0.2">
      <c r="B14" s="29" t="s">
        <v>6</v>
      </c>
      <c r="C14" s="30" t="s">
        <v>27</v>
      </c>
      <c r="D14" s="31" t="s">
        <v>40</v>
      </c>
      <c r="E14" s="13">
        <v>59222534.149999999</v>
      </c>
      <c r="F14" s="32">
        <f t="shared" si="1"/>
        <v>-12327418.280000001</v>
      </c>
      <c r="G14" s="33">
        <v>46895115.869999997</v>
      </c>
      <c r="H14" s="38">
        <v>0</v>
      </c>
      <c r="I14" s="50">
        <f>E14+H14</f>
        <v>59222534.149999999</v>
      </c>
      <c r="J14" s="38">
        <v>0</v>
      </c>
      <c r="K14" s="50">
        <f>G14+J14</f>
        <v>46895115.869999997</v>
      </c>
      <c r="L14" s="38">
        <f t="shared" si="3"/>
        <v>0</v>
      </c>
      <c r="M14" s="39">
        <v>59222534.149999999</v>
      </c>
      <c r="N14" s="38">
        <f t="shared" si="4"/>
        <v>0</v>
      </c>
      <c r="O14" s="39">
        <v>59222534.149999999</v>
      </c>
      <c r="P14" s="38">
        <f t="shared" si="6"/>
        <v>0</v>
      </c>
      <c r="Q14" s="39">
        <v>59222534.149999999</v>
      </c>
      <c r="R14" s="38">
        <f t="shared" si="7"/>
        <v>0</v>
      </c>
      <c r="S14" s="39">
        <v>59222534.149999999</v>
      </c>
      <c r="T14" s="38">
        <f t="shared" si="8"/>
        <v>0</v>
      </c>
      <c r="U14" s="39">
        <v>59222534.149999999</v>
      </c>
      <c r="V14" s="38">
        <f t="shared" si="9"/>
        <v>6827720.950000003</v>
      </c>
      <c r="W14" s="39">
        <v>66050255.100000001</v>
      </c>
      <c r="X14" s="38">
        <f t="shared" si="10"/>
        <v>0</v>
      </c>
      <c r="Y14" s="39">
        <v>66050255.100000001</v>
      </c>
      <c r="Z14" s="38">
        <f t="shared" si="11"/>
        <v>0</v>
      </c>
      <c r="AA14" s="39">
        <v>66050255.100000001</v>
      </c>
      <c r="AB14" s="38">
        <v>0</v>
      </c>
      <c r="AC14" s="39">
        <v>66050255.100000001</v>
      </c>
      <c r="AD14" s="38">
        <f t="shared" si="12"/>
        <v>0</v>
      </c>
      <c r="AE14" s="39">
        <v>66050255.100000001</v>
      </c>
      <c r="AF14" s="44">
        <f>AG14-AE14</f>
        <v>-18371026.649999999</v>
      </c>
      <c r="AG14" s="39">
        <f>AG13</f>
        <v>47679228.450000003</v>
      </c>
      <c r="AH14" s="38">
        <f t="shared" si="13"/>
        <v>0</v>
      </c>
      <c r="AI14" s="39">
        <f>AE14</f>
        <v>66050255.100000001</v>
      </c>
      <c r="AJ14" s="38">
        <f t="shared" si="14"/>
        <v>0</v>
      </c>
      <c r="AK14" s="39">
        <v>66050255.100000001</v>
      </c>
      <c r="AL14" s="38">
        <f t="shared" si="15"/>
        <v>0</v>
      </c>
      <c r="AM14" s="39">
        <v>66050255.100000001</v>
      </c>
      <c r="AN14" s="38">
        <f t="shared" si="16"/>
        <v>0</v>
      </c>
      <c r="AO14" s="39">
        <v>66050255.100000001</v>
      </c>
      <c r="AP14" s="38">
        <f t="shared" si="18"/>
        <v>0</v>
      </c>
      <c r="AQ14" s="39">
        <v>66050255.100000001</v>
      </c>
      <c r="AR14" s="38">
        <f t="shared" si="20"/>
        <v>0</v>
      </c>
      <c r="AS14" s="39">
        <v>66050255.100000001</v>
      </c>
      <c r="AT14" s="38">
        <f t="shared" si="22"/>
        <v>0</v>
      </c>
      <c r="AU14" s="39">
        <v>66050255.100000001</v>
      </c>
      <c r="AV14" s="41"/>
      <c r="AW14" s="41"/>
      <c r="AX14" s="41"/>
      <c r="AY14" s="41"/>
      <c r="AZ14" s="41"/>
      <c r="BA14" s="41"/>
      <c r="BB14" s="41"/>
      <c r="BC14" s="41"/>
    </row>
    <row r="15" spans="1:55" ht="38.25" x14ac:dyDescent="0.2">
      <c r="B15" s="26" t="s">
        <v>7</v>
      </c>
      <c r="C15" s="27" t="s">
        <v>27</v>
      </c>
      <c r="D15" s="28" t="s">
        <v>41</v>
      </c>
      <c r="E15" s="12">
        <v>-59222534.149999999</v>
      </c>
      <c r="F15" s="12">
        <f t="shared" ref="F15:AF15" si="34">F16</f>
        <v>12327418.280000001</v>
      </c>
      <c r="G15" s="12">
        <f t="shared" si="34"/>
        <v>-46895115.869999997</v>
      </c>
      <c r="H15" s="38">
        <v>0</v>
      </c>
      <c r="I15" s="49">
        <v>-59222534.149999999</v>
      </c>
      <c r="J15" s="38">
        <v>0</v>
      </c>
      <c r="K15" s="49">
        <v>-59222534.149999999</v>
      </c>
      <c r="L15" s="38">
        <f t="shared" si="3"/>
        <v>0</v>
      </c>
      <c r="M15" s="38">
        <f>I15</f>
        <v>-59222534.149999999</v>
      </c>
      <c r="N15" s="38">
        <f t="shared" si="4"/>
        <v>0</v>
      </c>
      <c r="O15" s="38">
        <f t="shared" si="5"/>
        <v>-59222534.149999999</v>
      </c>
      <c r="P15" s="38">
        <f t="shared" si="6"/>
        <v>0</v>
      </c>
      <c r="Q15" s="38">
        <f t="shared" si="5"/>
        <v>-59222534.149999999</v>
      </c>
      <c r="R15" s="38">
        <f t="shared" si="7"/>
        <v>0</v>
      </c>
      <c r="S15" s="38">
        <f>S16</f>
        <v>-59222534.149999999</v>
      </c>
      <c r="T15" s="38">
        <f t="shared" si="8"/>
        <v>0</v>
      </c>
      <c r="U15" s="38">
        <f>U16</f>
        <v>-59222534.149999999</v>
      </c>
      <c r="V15" s="38">
        <f t="shared" si="9"/>
        <v>-6827720.950000003</v>
      </c>
      <c r="W15" s="38">
        <f>W16</f>
        <v>-66050255.100000001</v>
      </c>
      <c r="X15" s="38">
        <f t="shared" si="10"/>
        <v>0</v>
      </c>
      <c r="Y15" s="38">
        <f>Y16</f>
        <v>-66050255.100000001</v>
      </c>
      <c r="Z15" s="38">
        <f t="shared" si="11"/>
        <v>0</v>
      </c>
      <c r="AA15" s="38">
        <f>AA16</f>
        <v>-66050255.100000001</v>
      </c>
      <c r="AB15" s="38">
        <v>0</v>
      </c>
      <c r="AC15" s="38">
        <f>AC16</f>
        <v>-66050255.100000001</v>
      </c>
      <c r="AD15" s="38">
        <f t="shared" si="12"/>
        <v>0</v>
      </c>
      <c r="AE15" s="38">
        <f>AE16</f>
        <v>-66050255.100000001</v>
      </c>
      <c r="AF15" s="43">
        <f t="shared" si="34"/>
        <v>18371026.649999999</v>
      </c>
      <c r="AG15" s="38">
        <f>AG16</f>
        <v>-47679228.450000003</v>
      </c>
      <c r="AH15" s="38">
        <f t="shared" si="13"/>
        <v>0</v>
      </c>
      <c r="AI15" s="38">
        <f>AI16</f>
        <v>-66050255.100000001</v>
      </c>
      <c r="AJ15" s="38">
        <f t="shared" si="14"/>
        <v>0</v>
      </c>
      <c r="AK15" s="38">
        <f>AK16</f>
        <v>-66050255.100000001</v>
      </c>
      <c r="AL15" s="38">
        <f t="shared" si="15"/>
        <v>0</v>
      </c>
      <c r="AM15" s="38">
        <f>AM16</f>
        <v>-66050255.100000001</v>
      </c>
      <c r="AN15" s="38">
        <f t="shared" si="16"/>
        <v>0</v>
      </c>
      <c r="AO15" s="38">
        <f>AO16</f>
        <v>-66050255.100000001</v>
      </c>
      <c r="AP15" s="38">
        <f t="shared" si="18"/>
        <v>0</v>
      </c>
      <c r="AQ15" s="38">
        <f>AQ16</f>
        <v>-66050255.100000001</v>
      </c>
      <c r="AR15" s="38">
        <f t="shared" si="20"/>
        <v>11591605.990000002</v>
      </c>
      <c r="AS15" s="38">
        <f>AS16</f>
        <v>-54458649.109999999</v>
      </c>
      <c r="AT15" s="38">
        <f t="shared" si="22"/>
        <v>0</v>
      </c>
      <c r="AU15" s="38">
        <f>AU16</f>
        <v>-54458649.109999999</v>
      </c>
    </row>
    <row r="16" spans="1:55" s="5" customFormat="1" ht="51" x14ac:dyDescent="0.2">
      <c r="B16" s="29" t="s">
        <v>8</v>
      </c>
      <c r="C16" s="30" t="s">
        <v>27</v>
      </c>
      <c r="D16" s="31" t="s">
        <v>42</v>
      </c>
      <c r="E16" s="13">
        <v>-59222534.149999999</v>
      </c>
      <c r="F16" s="32">
        <f t="shared" si="1"/>
        <v>12327418.280000001</v>
      </c>
      <c r="G16" s="33">
        <v>-46895115.869999997</v>
      </c>
      <c r="H16" s="38">
        <v>0</v>
      </c>
      <c r="I16" s="50">
        <f>I15</f>
        <v>-59222534.149999999</v>
      </c>
      <c r="J16" s="38">
        <v>0</v>
      </c>
      <c r="K16" s="50">
        <f>K15</f>
        <v>-59222534.149999999</v>
      </c>
      <c r="L16" s="38">
        <f t="shared" si="3"/>
        <v>0</v>
      </c>
      <c r="M16" s="39">
        <f>I16</f>
        <v>-59222534.149999999</v>
      </c>
      <c r="N16" s="38">
        <f t="shared" si="4"/>
        <v>0</v>
      </c>
      <c r="O16" s="39">
        <f t="shared" si="5"/>
        <v>-59222534.149999999</v>
      </c>
      <c r="P16" s="38">
        <f t="shared" si="6"/>
        <v>0</v>
      </c>
      <c r="Q16" s="39">
        <f t="shared" si="5"/>
        <v>-59222534.149999999</v>
      </c>
      <c r="R16" s="38">
        <f t="shared" si="7"/>
        <v>0</v>
      </c>
      <c r="S16" s="39">
        <v>-59222534.149999999</v>
      </c>
      <c r="T16" s="38">
        <f t="shared" si="8"/>
        <v>0</v>
      </c>
      <c r="U16" s="39">
        <v>-59222534.149999999</v>
      </c>
      <c r="V16" s="38">
        <f t="shared" si="9"/>
        <v>-6827720.950000003</v>
      </c>
      <c r="W16" s="39">
        <v>-66050255.100000001</v>
      </c>
      <c r="X16" s="38">
        <f t="shared" si="10"/>
        <v>0</v>
      </c>
      <c r="Y16" s="39">
        <v>-66050255.100000001</v>
      </c>
      <c r="Z16" s="38">
        <f t="shared" si="11"/>
        <v>0</v>
      </c>
      <c r="AA16" s="39">
        <v>-66050255.100000001</v>
      </c>
      <c r="AB16" s="38">
        <v>0</v>
      </c>
      <c r="AC16" s="39">
        <v>-66050255.100000001</v>
      </c>
      <c r="AD16" s="38">
        <f t="shared" si="12"/>
        <v>0</v>
      </c>
      <c r="AE16" s="39">
        <v>-66050255.100000001</v>
      </c>
      <c r="AF16" s="44">
        <f>AG16-AE16</f>
        <v>18371026.649999999</v>
      </c>
      <c r="AG16" s="39">
        <v>-47679228.450000003</v>
      </c>
      <c r="AH16" s="38">
        <f t="shared" si="13"/>
        <v>0</v>
      </c>
      <c r="AI16" s="39">
        <f>AE16</f>
        <v>-66050255.100000001</v>
      </c>
      <c r="AJ16" s="38">
        <f t="shared" si="14"/>
        <v>0</v>
      </c>
      <c r="AK16" s="39">
        <v>-66050255.100000001</v>
      </c>
      <c r="AL16" s="38">
        <f t="shared" si="15"/>
        <v>0</v>
      </c>
      <c r="AM16" s="39">
        <v>-66050255.100000001</v>
      </c>
      <c r="AN16" s="38">
        <f t="shared" si="16"/>
        <v>0</v>
      </c>
      <c r="AO16" s="39">
        <v>-66050255.100000001</v>
      </c>
      <c r="AP16" s="38">
        <f t="shared" si="18"/>
        <v>0</v>
      </c>
      <c r="AQ16" s="39">
        <v>-66050255.100000001</v>
      </c>
      <c r="AR16" s="38">
        <f t="shared" si="20"/>
        <v>11591605.990000002</v>
      </c>
      <c r="AS16" s="39">
        <v>-54458649.109999999</v>
      </c>
      <c r="AT16" s="38">
        <f t="shared" si="22"/>
        <v>0</v>
      </c>
      <c r="AU16" s="39">
        <v>-54458649.109999999</v>
      </c>
      <c r="AV16" s="41"/>
      <c r="AW16" s="41"/>
      <c r="AX16" s="41"/>
      <c r="AY16" s="41"/>
      <c r="AZ16" s="41"/>
      <c r="BA16" s="41"/>
      <c r="BB16" s="41"/>
      <c r="BC16" s="41"/>
    </row>
    <row r="17" spans="2:47" ht="25.5" x14ac:dyDescent="0.2">
      <c r="B17" s="26" t="s">
        <v>9</v>
      </c>
      <c r="C17" s="27" t="s">
        <v>33</v>
      </c>
      <c r="D17" s="28" t="s">
        <v>43</v>
      </c>
      <c r="E17" s="12">
        <f>E18</f>
        <v>0</v>
      </c>
      <c r="F17" s="12">
        <f t="shared" ref="F17:AF17" si="35">F18</f>
        <v>0</v>
      </c>
      <c r="G17" s="12">
        <f t="shared" si="35"/>
        <v>0</v>
      </c>
      <c r="H17" s="38">
        <v>0</v>
      </c>
      <c r="I17" s="49">
        <f t="shared" si="2"/>
        <v>0</v>
      </c>
      <c r="J17" s="38">
        <v>0</v>
      </c>
      <c r="K17" s="49">
        <f t="shared" si="2"/>
        <v>0</v>
      </c>
      <c r="L17" s="38">
        <f t="shared" si="3"/>
        <v>0</v>
      </c>
      <c r="M17" s="38">
        <f>I17</f>
        <v>0</v>
      </c>
      <c r="N17" s="38">
        <f t="shared" si="4"/>
        <v>0</v>
      </c>
      <c r="O17" s="38">
        <f t="shared" si="5"/>
        <v>0</v>
      </c>
      <c r="P17" s="38">
        <f t="shared" si="6"/>
        <v>0</v>
      </c>
      <c r="Q17" s="38">
        <f t="shared" si="5"/>
        <v>0</v>
      </c>
      <c r="R17" s="38">
        <f t="shared" si="7"/>
        <v>0</v>
      </c>
      <c r="S17" s="38">
        <f t="shared" si="5"/>
        <v>0</v>
      </c>
      <c r="T17" s="38">
        <f t="shared" si="8"/>
        <v>0</v>
      </c>
      <c r="U17" s="38">
        <f t="shared" si="5"/>
        <v>0</v>
      </c>
      <c r="V17" s="38">
        <f t="shared" si="9"/>
        <v>0</v>
      </c>
      <c r="W17" s="38">
        <f t="shared" si="5"/>
        <v>0</v>
      </c>
      <c r="X17" s="38">
        <f t="shared" si="10"/>
        <v>0</v>
      </c>
      <c r="Y17" s="38">
        <f t="shared" si="5"/>
        <v>0</v>
      </c>
      <c r="Z17" s="38">
        <f t="shared" si="11"/>
        <v>0</v>
      </c>
      <c r="AA17" s="38">
        <f t="shared" si="5"/>
        <v>0</v>
      </c>
      <c r="AB17" s="38">
        <v>0</v>
      </c>
      <c r="AC17" s="38">
        <f>Y17</f>
        <v>0</v>
      </c>
      <c r="AD17" s="38">
        <f t="shared" si="12"/>
        <v>0</v>
      </c>
      <c r="AE17" s="38">
        <f t="shared" si="5"/>
        <v>0</v>
      </c>
      <c r="AF17" s="43">
        <f t="shared" si="35"/>
        <v>0</v>
      </c>
      <c r="AG17" s="38">
        <f t="shared" si="5"/>
        <v>0</v>
      </c>
      <c r="AH17" s="38">
        <f t="shared" si="13"/>
        <v>0</v>
      </c>
      <c r="AI17" s="38">
        <f t="shared" si="5"/>
        <v>0</v>
      </c>
      <c r="AJ17" s="38">
        <f t="shared" si="14"/>
        <v>0</v>
      </c>
      <c r="AK17" s="38">
        <f t="shared" si="5"/>
        <v>0</v>
      </c>
      <c r="AL17" s="38">
        <f t="shared" si="15"/>
        <v>0</v>
      </c>
      <c r="AM17" s="38">
        <f t="shared" si="5"/>
        <v>0</v>
      </c>
      <c r="AN17" s="38">
        <f t="shared" si="16"/>
        <v>0</v>
      </c>
      <c r="AO17" s="38">
        <f t="shared" ref="AO17:AO18" si="36">AM17</f>
        <v>0</v>
      </c>
      <c r="AP17" s="38">
        <f t="shared" si="18"/>
        <v>0</v>
      </c>
      <c r="AQ17" s="38">
        <f t="shared" ref="AQ17:AQ18" si="37">AO17</f>
        <v>0</v>
      </c>
      <c r="AR17" s="38">
        <f t="shared" si="20"/>
        <v>0</v>
      </c>
      <c r="AS17" s="38">
        <f t="shared" ref="AS17:AS18" si="38">AQ17</f>
        <v>0</v>
      </c>
      <c r="AT17" s="38">
        <f t="shared" si="22"/>
        <v>0</v>
      </c>
      <c r="AU17" s="38">
        <f t="shared" ref="AU17:AU18" si="39">AS17</f>
        <v>0</v>
      </c>
    </row>
    <row r="18" spans="2:47" ht="25.5" x14ac:dyDescent="0.2">
      <c r="B18" s="26" t="s">
        <v>10</v>
      </c>
      <c r="C18" s="27" t="s">
        <v>33</v>
      </c>
      <c r="D18" s="28" t="s">
        <v>44</v>
      </c>
      <c r="E18" s="12">
        <f>E19+E25</f>
        <v>0</v>
      </c>
      <c r="F18" s="12">
        <f t="shared" ref="F18:AF18" si="40">F19+F25</f>
        <v>0</v>
      </c>
      <c r="G18" s="12">
        <f t="shared" si="40"/>
        <v>0</v>
      </c>
      <c r="H18" s="38">
        <v>0</v>
      </c>
      <c r="I18" s="49">
        <f t="shared" si="2"/>
        <v>0</v>
      </c>
      <c r="J18" s="38">
        <v>0</v>
      </c>
      <c r="K18" s="49">
        <f t="shared" si="2"/>
        <v>0</v>
      </c>
      <c r="L18" s="38">
        <f t="shared" si="3"/>
        <v>0</v>
      </c>
      <c r="M18" s="38">
        <f>I18</f>
        <v>0</v>
      </c>
      <c r="N18" s="38">
        <f t="shared" si="4"/>
        <v>0</v>
      </c>
      <c r="O18" s="38">
        <f t="shared" si="5"/>
        <v>0</v>
      </c>
      <c r="P18" s="38">
        <f t="shared" si="6"/>
        <v>0</v>
      </c>
      <c r="Q18" s="38">
        <f t="shared" si="5"/>
        <v>0</v>
      </c>
      <c r="R18" s="38">
        <f t="shared" si="7"/>
        <v>0</v>
      </c>
      <c r="S18" s="38">
        <f t="shared" si="5"/>
        <v>0</v>
      </c>
      <c r="T18" s="38">
        <f t="shared" si="8"/>
        <v>0</v>
      </c>
      <c r="U18" s="38">
        <f t="shared" si="5"/>
        <v>0</v>
      </c>
      <c r="V18" s="38">
        <f t="shared" si="9"/>
        <v>0</v>
      </c>
      <c r="W18" s="38">
        <f t="shared" si="5"/>
        <v>0</v>
      </c>
      <c r="X18" s="38">
        <f t="shared" si="10"/>
        <v>0</v>
      </c>
      <c r="Y18" s="38">
        <f t="shared" si="5"/>
        <v>0</v>
      </c>
      <c r="Z18" s="38">
        <f t="shared" si="11"/>
        <v>0</v>
      </c>
      <c r="AA18" s="38">
        <f t="shared" si="5"/>
        <v>0</v>
      </c>
      <c r="AB18" s="38">
        <v>0</v>
      </c>
      <c r="AC18" s="38">
        <f>Y18</f>
        <v>0</v>
      </c>
      <c r="AD18" s="38">
        <f t="shared" si="12"/>
        <v>0</v>
      </c>
      <c r="AE18" s="38">
        <f t="shared" si="5"/>
        <v>0</v>
      </c>
      <c r="AF18" s="43">
        <f t="shared" si="40"/>
        <v>0</v>
      </c>
      <c r="AG18" s="38">
        <f t="shared" si="5"/>
        <v>0</v>
      </c>
      <c r="AH18" s="38">
        <f t="shared" si="13"/>
        <v>0</v>
      </c>
      <c r="AI18" s="38">
        <f t="shared" si="5"/>
        <v>0</v>
      </c>
      <c r="AJ18" s="38">
        <f t="shared" si="14"/>
        <v>0</v>
      </c>
      <c r="AK18" s="38">
        <f t="shared" si="5"/>
        <v>0</v>
      </c>
      <c r="AL18" s="38">
        <f t="shared" si="15"/>
        <v>0</v>
      </c>
      <c r="AM18" s="38">
        <f t="shared" si="5"/>
        <v>0</v>
      </c>
      <c r="AN18" s="38">
        <f t="shared" si="16"/>
        <v>0</v>
      </c>
      <c r="AO18" s="38">
        <f t="shared" si="36"/>
        <v>0</v>
      </c>
      <c r="AP18" s="38">
        <f t="shared" si="18"/>
        <v>0</v>
      </c>
      <c r="AQ18" s="38">
        <f t="shared" si="37"/>
        <v>0</v>
      </c>
      <c r="AR18" s="38">
        <f t="shared" si="20"/>
        <v>0</v>
      </c>
      <c r="AS18" s="38">
        <f t="shared" si="38"/>
        <v>0</v>
      </c>
      <c r="AT18" s="38">
        <f t="shared" si="22"/>
        <v>0</v>
      </c>
      <c r="AU18" s="38">
        <f t="shared" si="39"/>
        <v>0</v>
      </c>
    </row>
    <row r="19" spans="2:47" ht="25.5" x14ac:dyDescent="0.2">
      <c r="B19" s="26" t="s">
        <v>11</v>
      </c>
      <c r="C19" s="27" t="s">
        <v>33</v>
      </c>
      <c r="D19" s="28" t="s">
        <v>45</v>
      </c>
      <c r="E19" s="12">
        <v>59222534.149999999</v>
      </c>
      <c r="F19" s="12">
        <f t="shared" ref="F19:AF19" si="41">F20</f>
        <v>-12327418.280000001</v>
      </c>
      <c r="G19" s="12">
        <f t="shared" si="41"/>
        <v>46895115.869999997</v>
      </c>
      <c r="H19" s="38">
        <v>0</v>
      </c>
      <c r="I19" s="49">
        <f>I23</f>
        <v>59222534.149999999</v>
      </c>
      <c r="J19" s="38">
        <v>0</v>
      </c>
      <c r="K19" s="49">
        <f>K23</f>
        <v>59222534.149999999</v>
      </c>
      <c r="L19" s="38">
        <f t="shared" si="3"/>
        <v>0</v>
      </c>
      <c r="M19" s="38">
        <f>M23</f>
        <v>59222534.149999999</v>
      </c>
      <c r="N19" s="38">
        <f t="shared" si="4"/>
        <v>0</v>
      </c>
      <c r="O19" s="38">
        <f>O23</f>
        <v>59222534.149999999</v>
      </c>
      <c r="P19" s="38">
        <f t="shared" si="6"/>
        <v>0</v>
      </c>
      <c r="Q19" s="38">
        <f>Q23</f>
        <v>59222534.149999999</v>
      </c>
      <c r="R19" s="38">
        <f t="shared" si="7"/>
        <v>0</v>
      </c>
      <c r="S19" s="38">
        <f>S23</f>
        <v>59222534.149999999</v>
      </c>
      <c r="T19" s="38">
        <f t="shared" si="8"/>
        <v>0</v>
      </c>
      <c r="U19" s="38">
        <v>59222534.149999999</v>
      </c>
      <c r="V19" s="38">
        <f t="shared" si="9"/>
        <v>6827720.950000003</v>
      </c>
      <c r="W19" s="38">
        <f>W20</f>
        <v>66050255.100000001</v>
      </c>
      <c r="X19" s="38">
        <f t="shared" si="10"/>
        <v>0</v>
      </c>
      <c r="Y19" s="38">
        <f>Y23</f>
        <v>66050255.100000001</v>
      </c>
      <c r="Z19" s="38">
        <f t="shared" si="11"/>
        <v>0</v>
      </c>
      <c r="AA19" s="38">
        <f>AA23</f>
        <v>66050255.100000001</v>
      </c>
      <c r="AB19" s="38">
        <v>0</v>
      </c>
      <c r="AC19" s="38">
        <f>AC23</f>
        <v>66050255.100000001</v>
      </c>
      <c r="AD19" s="38">
        <f t="shared" si="12"/>
        <v>0</v>
      </c>
      <c r="AE19" s="38">
        <f>AE23</f>
        <v>66050255.100000001</v>
      </c>
      <c r="AF19" s="43">
        <f t="shared" si="41"/>
        <v>-18371026.649999999</v>
      </c>
      <c r="AG19" s="38">
        <v>47679228.450000003</v>
      </c>
      <c r="AH19" s="38">
        <f t="shared" si="13"/>
        <v>0</v>
      </c>
      <c r="AI19" s="38">
        <f>AI23</f>
        <v>66050255.100000001</v>
      </c>
      <c r="AJ19" s="38">
        <f t="shared" si="14"/>
        <v>0</v>
      </c>
      <c r="AK19" s="38">
        <f>AK20</f>
        <v>66050255.100000001</v>
      </c>
      <c r="AL19" s="38">
        <f t="shared" si="15"/>
        <v>0</v>
      </c>
      <c r="AM19" s="38">
        <f>AM20</f>
        <v>66050255.100000001</v>
      </c>
      <c r="AN19" s="38">
        <f t="shared" si="16"/>
        <v>-23646.910000003874</v>
      </c>
      <c r="AO19" s="38">
        <f>AO20</f>
        <v>66026608.189999998</v>
      </c>
      <c r="AP19" s="38">
        <f t="shared" si="18"/>
        <v>0</v>
      </c>
      <c r="AQ19" s="38">
        <f>AQ20</f>
        <v>66026608.189999998</v>
      </c>
      <c r="AR19" s="38">
        <f t="shared" si="20"/>
        <v>-11591605.989999995</v>
      </c>
      <c r="AS19" s="38">
        <f>AS20</f>
        <v>54435002.200000003</v>
      </c>
      <c r="AT19" s="38">
        <f t="shared" si="22"/>
        <v>0</v>
      </c>
      <c r="AU19" s="38">
        <f>AU20</f>
        <v>54435002.200000003</v>
      </c>
    </row>
    <row r="20" spans="2:47" ht="38.25" x14ac:dyDescent="0.2">
      <c r="B20" s="26" t="s">
        <v>12</v>
      </c>
      <c r="C20" s="27" t="s">
        <v>33</v>
      </c>
      <c r="D20" s="28" t="s">
        <v>46</v>
      </c>
      <c r="E20" s="12">
        <v>59222534.149999999</v>
      </c>
      <c r="F20" s="12">
        <f t="shared" ref="F20:AF20" si="42">F23+F24</f>
        <v>-12327418.280000001</v>
      </c>
      <c r="G20" s="12">
        <f t="shared" si="42"/>
        <v>46895115.869999997</v>
      </c>
      <c r="H20" s="38">
        <v>0</v>
      </c>
      <c r="I20" s="49">
        <f>I23</f>
        <v>59222534.149999999</v>
      </c>
      <c r="J20" s="38">
        <v>0</v>
      </c>
      <c r="K20" s="49">
        <f>K23</f>
        <v>59222534.149999999</v>
      </c>
      <c r="L20" s="38">
        <f t="shared" si="3"/>
        <v>0</v>
      </c>
      <c r="M20" s="38">
        <f>M23</f>
        <v>59222534.149999999</v>
      </c>
      <c r="N20" s="38">
        <f t="shared" si="4"/>
        <v>0</v>
      </c>
      <c r="O20" s="38">
        <f>O23</f>
        <v>59222534.149999999</v>
      </c>
      <c r="P20" s="38">
        <f t="shared" si="6"/>
        <v>0</v>
      </c>
      <c r="Q20" s="38">
        <f>Q23</f>
        <v>59222534.149999999</v>
      </c>
      <c r="R20" s="38">
        <f t="shared" si="7"/>
        <v>0</v>
      </c>
      <c r="S20" s="38">
        <f>S23</f>
        <v>59222534.149999999</v>
      </c>
      <c r="T20" s="38">
        <f t="shared" si="8"/>
        <v>0</v>
      </c>
      <c r="U20" s="38">
        <v>59222534.149999999</v>
      </c>
      <c r="V20" s="38">
        <f t="shared" si="9"/>
        <v>6827720.950000003</v>
      </c>
      <c r="W20" s="38">
        <f>W23</f>
        <v>66050255.100000001</v>
      </c>
      <c r="X20" s="38">
        <f t="shared" si="10"/>
        <v>0</v>
      </c>
      <c r="Y20" s="38">
        <f>Y23</f>
        <v>66050255.100000001</v>
      </c>
      <c r="Z20" s="38">
        <f t="shared" si="11"/>
        <v>0</v>
      </c>
      <c r="AA20" s="38">
        <f>AA23</f>
        <v>66050255.100000001</v>
      </c>
      <c r="AB20" s="38">
        <v>0</v>
      </c>
      <c r="AC20" s="38">
        <f>AC23</f>
        <v>66050255.100000001</v>
      </c>
      <c r="AD20" s="38">
        <f t="shared" si="12"/>
        <v>0</v>
      </c>
      <c r="AE20" s="38">
        <f>AE23</f>
        <v>66050255.100000001</v>
      </c>
      <c r="AF20" s="43">
        <f t="shared" si="42"/>
        <v>-18371026.649999999</v>
      </c>
      <c r="AG20" s="38">
        <v>47679228.450000003</v>
      </c>
      <c r="AH20" s="38">
        <f t="shared" si="13"/>
        <v>0</v>
      </c>
      <c r="AI20" s="38">
        <f>AI23</f>
        <v>66050255.100000001</v>
      </c>
      <c r="AJ20" s="38">
        <f t="shared" si="14"/>
        <v>0</v>
      </c>
      <c r="AK20" s="38">
        <f>AK23</f>
        <v>66050255.100000001</v>
      </c>
      <c r="AL20" s="38">
        <f t="shared" si="15"/>
        <v>0</v>
      </c>
      <c r="AM20" s="38">
        <f>AM23</f>
        <v>66050255.100000001</v>
      </c>
      <c r="AN20" s="38">
        <f t="shared" si="16"/>
        <v>-23646.910000003874</v>
      </c>
      <c r="AO20" s="38">
        <f>AO23</f>
        <v>66026608.189999998</v>
      </c>
      <c r="AP20" s="38">
        <f t="shared" si="18"/>
        <v>0</v>
      </c>
      <c r="AQ20" s="38">
        <f>AQ23</f>
        <v>66026608.189999998</v>
      </c>
      <c r="AR20" s="38">
        <f t="shared" si="20"/>
        <v>-11591605.989999995</v>
      </c>
      <c r="AS20" s="38">
        <f>AS23</f>
        <v>54435002.200000003</v>
      </c>
      <c r="AT20" s="38">
        <f t="shared" si="22"/>
        <v>0</v>
      </c>
      <c r="AU20" s="38">
        <f>AU23</f>
        <v>54435002.200000003</v>
      </c>
    </row>
    <row r="21" spans="2:47" ht="38.25" x14ac:dyDescent="0.2">
      <c r="B21" s="26" t="s">
        <v>64</v>
      </c>
      <c r="C21" s="27" t="s">
        <v>33</v>
      </c>
      <c r="D21" s="28" t="s">
        <v>65</v>
      </c>
      <c r="E21" s="12"/>
      <c r="F21" s="34"/>
      <c r="G21" s="34"/>
      <c r="H21" s="38">
        <v>0</v>
      </c>
      <c r="I21" s="49"/>
      <c r="J21" s="38">
        <v>0</v>
      </c>
      <c r="K21" s="49"/>
      <c r="L21" s="38"/>
      <c r="M21" s="38"/>
      <c r="N21" s="38"/>
      <c r="O21" s="38"/>
      <c r="P21" s="38"/>
      <c r="Q21" s="38"/>
      <c r="R21" s="38">
        <f t="shared" si="7"/>
        <v>0</v>
      </c>
      <c r="S21" s="38">
        <v>0</v>
      </c>
      <c r="T21" s="38">
        <f t="shared" si="8"/>
        <v>0</v>
      </c>
      <c r="U21" s="38">
        <v>0</v>
      </c>
      <c r="V21" s="38">
        <v>0</v>
      </c>
      <c r="W21" s="38">
        <v>0</v>
      </c>
      <c r="X21" s="38">
        <f t="shared" si="10"/>
        <v>0</v>
      </c>
      <c r="Y21" s="38">
        <v>0</v>
      </c>
      <c r="Z21" s="38">
        <f t="shared" si="11"/>
        <v>0</v>
      </c>
      <c r="AA21" s="38">
        <v>0</v>
      </c>
      <c r="AB21" s="38">
        <v>0</v>
      </c>
      <c r="AC21" s="38">
        <v>0</v>
      </c>
      <c r="AD21" s="38">
        <f t="shared" si="12"/>
        <v>0</v>
      </c>
      <c r="AE21" s="38">
        <v>0</v>
      </c>
      <c r="AF21" s="45"/>
      <c r="AG21" s="38">
        <v>48159681.740000002</v>
      </c>
      <c r="AH21" s="38">
        <f t="shared" si="13"/>
        <v>0</v>
      </c>
      <c r="AI21" s="38">
        <f>AI22</f>
        <v>0</v>
      </c>
      <c r="AJ21" s="38">
        <f t="shared" si="14"/>
        <v>0</v>
      </c>
      <c r="AK21" s="38">
        <v>0</v>
      </c>
      <c r="AL21" s="38">
        <f t="shared" si="15"/>
        <v>0</v>
      </c>
      <c r="AM21" s="38">
        <v>0</v>
      </c>
      <c r="AN21" s="38">
        <f t="shared" si="16"/>
        <v>0</v>
      </c>
      <c r="AO21" s="38">
        <v>0</v>
      </c>
      <c r="AP21" s="38">
        <f t="shared" si="18"/>
        <v>0</v>
      </c>
      <c r="AQ21" s="38">
        <v>0</v>
      </c>
      <c r="AR21" s="38">
        <f t="shared" si="20"/>
        <v>0</v>
      </c>
      <c r="AS21" s="38">
        <v>0</v>
      </c>
      <c r="AT21" s="38">
        <f t="shared" si="22"/>
        <v>0</v>
      </c>
      <c r="AU21" s="38">
        <v>0</v>
      </c>
    </row>
    <row r="22" spans="2:47" ht="38.25" x14ac:dyDescent="0.2">
      <c r="B22" s="26" t="s">
        <v>64</v>
      </c>
      <c r="C22" s="27" t="s">
        <v>33</v>
      </c>
      <c r="D22" s="28" t="s">
        <v>66</v>
      </c>
      <c r="E22" s="12"/>
      <c r="F22" s="34"/>
      <c r="G22" s="34"/>
      <c r="H22" s="38">
        <v>0</v>
      </c>
      <c r="I22" s="49"/>
      <c r="J22" s="38">
        <v>0</v>
      </c>
      <c r="K22" s="49"/>
      <c r="L22" s="38"/>
      <c r="M22" s="38"/>
      <c r="N22" s="38"/>
      <c r="O22" s="38"/>
      <c r="P22" s="38"/>
      <c r="Q22" s="38"/>
      <c r="R22" s="38">
        <f t="shared" si="7"/>
        <v>0</v>
      </c>
      <c r="S22" s="39">
        <v>0</v>
      </c>
      <c r="T22" s="38">
        <f t="shared" si="8"/>
        <v>0</v>
      </c>
      <c r="U22" s="39">
        <v>0</v>
      </c>
      <c r="V22" s="38">
        <f t="shared" si="9"/>
        <v>0</v>
      </c>
      <c r="W22" s="39">
        <v>0</v>
      </c>
      <c r="X22" s="38">
        <f t="shared" si="10"/>
        <v>0</v>
      </c>
      <c r="Y22" s="39">
        <v>0</v>
      </c>
      <c r="Z22" s="38">
        <f t="shared" si="11"/>
        <v>0</v>
      </c>
      <c r="AA22" s="39">
        <v>0</v>
      </c>
      <c r="AB22" s="38">
        <v>0</v>
      </c>
      <c r="AC22" s="39">
        <f>AC21</f>
        <v>0</v>
      </c>
      <c r="AD22" s="38">
        <f t="shared" si="12"/>
        <v>0</v>
      </c>
      <c r="AE22" s="39">
        <f>AE21</f>
        <v>0</v>
      </c>
      <c r="AF22" s="45"/>
      <c r="AG22" s="39">
        <f>AG21</f>
        <v>48159681.740000002</v>
      </c>
      <c r="AH22" s="38">
        <f t="shared" si="13"/>
        <v>0</v>
      </c>
      <c r="AI22" s="39">
        <v>0</v>
      </c>
      <c r="AJ22" s="38">
        <f t="shared" si="14"/>
        <v>0</v>
      </c>
      <c r="AK22" s="39">
        <f>AK21</f>
        <v>0</v>
      </c>
      <c r="AL22" s="38">
        <f t="shared" si="15"/>
        <v>0</v>
      </c>
      <c r="AM22" s="39">
        <f>AM21</f>
        <v>0</v>
      </c>
      <c r="AN22" s="38">
        <f t="shared" si="16"/>
        <v>0</v>
      </c>
      <c r="AO22" s="39">
        <f>AO21</f>
        <v>0</v>
      </c>
      <c r="AP22" s="38">
        <f t="shared" si="18"/>
        <v>0</v>
      </c>
      <c r="AQ22" s="39">
        <f>AQ21</f>
        <v>0</v>
      </c>
      <c r="AR22" s="38">
        <f t="shared" si="20"/>
        <v>0</v>
      </c>
      <c r="AS22" s="39">
        <f>AS21</f>
        <v>0</v>
      </c>
      <c r="AT22" s="38">
        <f t="shared" si="22"/>
        <v>0</v>
      </c>
      <c r="AU22" s="39">
        <f>AU21</f>
        <v>0</v>
      </c>
    </row>
    <row r="23" spans="2:47" ht="51" x14ac:dyDescent="0.2">
      <c r="B23" s="29" t="s">
        <v>13</v>
      </c>
      <c r="C23" s="30" t="s">
        <v>27</v>
      </c>
      <c r="D23" s="31" t="s">
        <v>47</v>
      </c>
      <c r="E23" s="13">
        <v>59222534.149999999</v>
      </c>
      <c r="F23" s="32">
        <f t="shared" si="1"/>
        <v>-12327418.280000001</v>
      </c>
      <c r="G23" s="33">
        <v>46895115.869999997</v>
      </c>
      <c r="H23" s="38">
        <v>0</v>
      </c>
      <c r="I23" s="50">
        <v>59222534.149999999</v>
      </c>
      <c r="J23" s="38">
        <v>0</v>
      </c>
      <c r="K23" s="50">
        <v>59222534.149999999</v>
      </c>
      <c r="L23" s="38">
        <f t="shared" si="3"/>
        <v>0</v>
      </c>
      <c r="M23" s="39">
        <v>59222534.149999999</v>
      </c>
      <c r="N23" s="38">
        <f t="shared" si="4"/>
        <v>0</v>
      </c>
      <c r="O23" s="39">
        <v>59222534.149999999</v>
      </c>
      <c r="P23" s="38">
        <f t="shared" si="6"/>
        <v>0</v>
      </c>
      <c r="Q23" s="39">
        <v>59222534.149999999</v>
      </c>
      <c r="R23" s="38">
        <f t="shared" si="7"/>
        <v>0</v>
      </c>
      <c r="S23" s="39">
        <v>59222534.149999999</v>
      </c>
      <c r="T23" s="38">
        <f t="shared" si="8"/>
        <v>0</v>
      </c>
      <c r="U23" s="39">
        <v>59222534.149999999</v>
      </c>
      <c r="V23" s="38">
        <f t="shared" si="9"/>
        <v>6827720.950000003</v>
      </c>
      <c r="W23" s="39">
        <v>66050255.100000001</v>
      </c>
      <c r="X23" s="38">
        <f t="shared" si="10"/>
        <v>0</v>
      </c>
      <c r="Y23" s="39">
        <v>66050255.100000001</v>
      </c>
      <c r="Z23" s="38">
        <f t="shared" si="11"/>
        <v>0</v>
      </c>
      <c r="AA23" s="39">
        <v>66050255.100000001</v>
      </c>
      <c r="AB23" s="38">
        <v>0</v>
      </c>
      <c r="AC23" s="39">
        <v>66050255.100000001</v>
      </c>
      <c r="AD23" s="38">
        <f t="shared" si="12"/>
        <v>0</v>
      </c>
      <c r="AE23" s="39">
        <v>66050255.100000001</v>
      </c>
      <c r="AF23" s="44">
        <f>AG23-AE23</f>
        <v>-18371026.649999999</v>
      </c>
      <c r="AG23" s="39">
        <v>47679228.450000003</v>
      </c>
      <c r="AH23" s="38">
        <f t="shared" si="13"/>
        <v>0</v>
      </c>
      <c r="AI23" s="39">
        <f>AE23</f>
        <v>66050255.100000001</v>
      </c>
      <c r="AJ23" s="38">
        <f t="shared" si="14"/>
        <v>0</v>
      </c>
      <c r="AK23" s="39">
        <v>66050255.100000001</v>
      </c>
      <c r="AL23" s="38">
        <f t="shared" si="15"/>
        <v>0</v>
      </c>
      <c r="AM23" s="39">
        <v>66050255.100000001</v>
      </c>
      <c r="AN23" s="38">
        <f t="shared" si="16"/>
        <v>-23646.910000003874</v>
      </c>
      <c r="AO23" s="39">
        <v>66026608.189999998</v>
      </c>
      <c r="AP23" s="38">
        <f t="shared" si="18"/>
        <v>0</v>
      </c>
      <c r="AQ23" s="39">
        <v>66026608.189999998</v>
      </c>
      <c r="AR23" s="38">
        <f t="shared" si="20"/>
        <v>-11591605.989999995</v>
      </c>
      <c r="AS23" s="39">
        <v>54435002.200000003</v>
      </c>
      <c r="AT23" s="38">
        <f t="shared" si="22"/>
        <v>0</v>
      </c>
      <c r="AU23" s="39">
        <v>54435002.200000003</v>
      </c>
    </row>
    <row r="24" spans="2:47" ht="38.25" x14ac:dyDescent="0.2">
      <c r="B24" s="26" t="s">
        <v>13</v>
      </c>
      <c r="C24" s="30" t="s">
        <v>28</v>
      </c>
      <c r="D24" s="31" t="s">
        <v>47</v>
      </c>
      <c r="E24" s="13">
        <v>0</v>
      </c>
      <c r="F24" s="32">
        <f t="shared" si="1"/>
        <v>0</v>
      </c>
      <c r="G24" s="33">
        <v>0</v>
      </c>
      <c r="H24" s="38">
        <v>0</v>
      </c>
      <c r="I24" s="50">
        <v>0</v>
      </c>
      <c r="J24" s="38">
        <v>0</v>
      </c>
      <c r="K24" s="50">
        <v>0</v>
      </c>
      <c r="L24" s="38">
        <f t="shared" si="3"/>
        <v>0</v>
      </c>
      <c r="M24" s="39">
        <f>I24</f>
        <v>0</v>
      </c>
      <c r="N24" s="38">
        <f t="shared" si="4"/>
        <v>0</v>
      </c>
      <c r="O24" s="39">
        <f t="shared" si="5"/>
        <v>0</v>
      </c>
      <c r="P24" s="38">
        <f t="shared" si="6"/>
        <v>0</v>
      </c>
      <c r="Q24" s="39">
        <f t="shared" si="5"/>
        <v>0</v>
      </c>
      <c r="R24" s="38">
        <f t="shared" si="7"/>
        <v>0</v>
      </c>
      <c r="S24" s="39">
        <f t="shared" si="5"/>
        <v>0</v>
      </c>
      <c r="T24" s="38">
        <f t="shared" si="8"/>
        <v>0</v>
      </c>
      <c r="U24" s="39">
        <f t="shared" si="5"/>
        <v>0</v>
      </c>
      <c r="V24" s="38">
        <f t="shared" si="9"/>
        <v>0</v>
      </c>
      <c r="W24" s="39">
        <f t="shared" si="5"/>
        <v>0</v>
      </c>
      <c r="X24" s="38">
        <f t="shared" si="10"/>
        <v>0</v>
      </c>
      <c r="Y24" s="39">
        <f t="shared" si="5"/>
        <v>0</v>
      </c>
      <c r="Z24" s="38">
        <f t="shared" si="11"/>
        <v>0</v>
      </c>
      <c r="AA24" s="39">
        <f t="shared" si="5"/>
        <v>0</v>
      </c>
      <c r="AB24" s="38">
        <v>0</v>
      </c>
      <c r="AC24" s="39">
        <f>Y24</f>
        <v>0</v>
      </c>
      <c r="AD24" s="38">
        <f t="shared" si="12"/>
        <v>0</v>
      </c>
      <c r="AE24" s="39">
        <f t="shared" si="5"/>
        <v>0</v>
      </c>
      <c r="AF24" s="44">
        <f>AG24-AE24</f>
        <v>0</v>
      </c>
      <c r="AG24" s="39">
        <f t="shared" si="5"/>
        <v>0</v>
      </c>
      <c r="AH24" s="38">
        <f t="shared" si="13"/>
        <v>0</v>
      </c>
      <c r="AI24" s="39">
        <f t="shared" si="5"/>
        <v>0</v>
      </c>
      <c r="AJ24" s="38">
        <f t="shared" si="14"/>
        <v>0</v>
      </c>
      <c r="AK24" s="39">
        <f t="shared" si="5"/>
        <v>0</v>
      </c>
      <c r="AL24" s="38">
        <f t="shared" si="15"/>
        <v>0</v>
      </c>
      <c r="AM24" s="39">
        <f t="shared" si="5"/>
        <v>0</v>
      </c>
      <c r="AN24" s="38">
        <f t="shared" si="16"/>
        <v>0</v>
      </c>
      <c r="AO24" s="39">
        <f t="shared" ref="AO24" si="43">AM24</f>
        <v>0</v>
      </c>
      <c r="AP24" s="38">
        <f t="shared" si="18"/>
        <v>0</v>
      </c>
      <c r="AQ24" s="39">
        <f t="shared" ref="AQ24" si="44">AO24</f>
        <v>0</v>
      </c>
      <c r="AR24" s="38">
        <f t="shared" si="20"/>
        <v>0</v>
      </c>
      <c r="AS24" s="39">
        <f t="shared" ref="AS24" si="45">AQ24</f>
        <v>0</v>
      </c>
      <c r="AT24" s="38">
        <f t="shared" si="22"/>
        <v>0</v>
      </c>
      <c r="AU24" s="39">
        <f t="shared" ref="AU24" si="46">AS24</f>
        <v>0</v>
      </c>
    </row>
    <row r="25" spans="2:47" ht="25.5" x14ac:dyDescent="0.2">
      <c r="B25" s="26" t="s">
        <v>14</v>
      </c>
      <c r="C25" s="27" t="s">
        <v>33</v>
      </c>
      <c r="D25" s="28" t="s">
        <v>48</v>
      </c>
      <c r="E25" s="12">
        <v>-59222534.149999999</v>
      </c>
      <c r="F25" s="12">
        <f t="shared" ref="F25:AF26" si="47">F26</f>
        <v>12327418.280000001</v>
      </c>
      <c r="G25" s="12">
        <f t="shared" si="47"/>
        <v>-46895115.869999997</v>
      </c>
      <c r="H25" s="38">
        <v>0</v>
      </c>
      <c r="I25" s="49">
        <f>I16</f>
        <v>-59222534.149999999</v>
      </c>
      <c r="J25" s="38">
        <v>0</v>
      </c>
      <c r="K25" s="49">
        <f>K16</f>
        <v>-59222534.149999999</v>
      </c>
      <c r="L25" s="38">
        <f t="shared" si="3"/>
        <v>0</v>
      </c>
      <c r="M25" s="38">
        <f>I25</f>
        <v>-59222534.149999999</v>
      </c>
      <c r="N25" s="38">
        <f t="shared" si="4"/>
        <v>0</v>
      </c>
      <c r="O25" s="38">
        <f t="shared" si="5"/>
        <v>-59222534.149999999</v>
      </c>
      <c r="P25" s="38">
        <f t="shared" si="6"/>
        <v>0</v>
      </c>
      <c r="Q25" s="38">
        <f t="shared" si="5"/>
        <v>-59222534.149999999</v>
      </c>
      <c r="R25" s="38">
        <f t="shared" si="7"/>
        <v>0</v>
      </c>
      <c r="S25" s="38">
        <f>S27</f>
        <v>-59222534.149999999</v>
      </c>
      <c r="T25" s="38">
        <f t="shared" si="8"/>
        <v>0</v>
      </c>
      <c r="U25" s="38">
        <f>U27</f>
        <v>-59222534.149999999</v>
      </c>
      <c r="V25" s="38">
        <f t="shared" si="9"/>
        <v>-6827720.950000003</v>
      </c>
      <c r="W25" s="38">
        <f>W27</f>
        <v>-66050255.100000001</v>
      </c>
      <c r="X25" s="38">
        <f t="shared" si="10"/>
        <v>0</v>
      </c>
      <c r="Y25" s="38">
        <f>Y27</f>
        <v>-66050255.100000001</v>
      </c>
      <c r="Z25" s="38">
        <f t="shared" si="11"/>
        <v>0</v>
      </c>
      <c r="AA25" s="38">
        <f>AA27</f>
        <v>-66050255.100000001</v>
      </c>
      <c r="AB25" s="38">
        <v>0</v>
      </c>
      <c r="AC25" s="38">
        <f>AC27</f>
        <v>-66050255.100000001</v>
      </c>
      <c r="AD25" s="38">
        <f t="shared" si="12"/>
        <v>0</v>
      </c>
      <c r="AE25" s="38">
        <f>AE27</f>
        <v>-66050255.100000001</v>
      </c>
      <c r="AF25" s="43">
        <f t="shared" si="47"/>
        <v>18371026.649999999</v>
      </c>
      <c r="AG25" s="38">
        <v>-47679228.450000003</v>
      </c>
      <c r="AH25" s="38">
        <f t="shared" si="13"/>
        <v>0</v>
      </c>
      <c r="AI25" s="38">
        <f>AI27</f>
        <v>-66050255.100000001</v>
      </c>
      <c r="AJ25" s="38">
        <f t="shared" si="14"/>
        <v>0</v>
      </c>
      <c r="AK25" s="38">
        <f>AK27</f>
        <v>-66050255.100000001</v>
      </c>
      <c r="AL25" s="38">
        <f t="shared" si="15"/>
        <v>0</v>
      </c>
      <c r="AM25" s="38">
        <f>AM27</f>
        <v>-66050255.100000001</v>
      </c>
      <c r="AN25" s="38">
        <f t="shared" si="16"/>
        <v>23646.910000003874</v>
      </c>
      <c r="AO25" s="38">
        <f>AO27</f>
        <v>-66026608.189999998</v>
      </c>
      <c r="AP25" s="38">
        <f t="shared" si="18"/>
        <v>0</v>
      </c>
      <c r="AQ25" s="38">
        <f>AQ27</f>
        <v>-66026608.189999998</v>
      </c>
      <c r="AR25" s="38">
        <f t="shared" si="20"/>
        <v>0</v>
      </c>
      <c r="AS25" s="38">
        <f>AS27</f>
        <v>-66026608.189999998</v>
      </c>
      <c r="AT25" s="38">
        <f t="shared" si="22"/>
        <v>0</v>
      </c>
      <c r="AU25" s="38">
        <f>AU27</f>
        <v>-66026608.189999998</v>
      </c>
    </row>
    <row r="26" spans="2:47" ht="38.25" x14ac:dyDescent="0.2">
      <c r="B26" s="26" t="s">
        <v>15</v>
      </c>
      <c r="C26" s="27" t="s">
        <v>33</v>
      </c>
      <c r="D26" s="28" t="s">
        <v>49</v>
      </c>
      <c r="E26" s="12">
        <v>-59222534.149999999</v>
      </c>
      <c r="F26" s="12">
        <f t="shared" si="47"/>
        <v>12327418.280000001</v>
      </c>
      <c r="G26" s="12">
        <f t="shared" si="47"/>
        <v>-46895115.869999997</v>
      </c>
      <c r="H26" s="38">
        <v>0</v>
      </c>
      <c r="I26" s="49">
        <f>I16</f>
        <v>-59222534.149999999</v>
      </c>
      <c r="J26" s="38">
        <v>0</v>
      </c>
      <c r="K26" s="49">
        <f>K16</f>
        <v>-59222534.149999999</v>
      </c>
      <c r="L26" s="38">
        <f t="shared" si="3"/>
        <v>0</v>
      </c>
      <c r="M26" s="38">
        <f>I26</f>
        <v>-59222534.149999999</v>
      </c>
      <c r="N26" s="38">
        <f t="shared" si="4"/>
        <v>0</v>
      </c>
      <c r="O26" s="38">
        <f t="shared" si="5"/>
        <v>-59222534.149999999</v>
      </c>
      <c r="P26" s="38">
        <f t="shared" si="6"/>
        <v>0</v>
      </c>
      <c r="Q26" s="38">
        <f t="shared" si="5"/>
        <v>-59222534.149999999</v>
      </c>
      <c r="R26" s="38">
        <f t="shared" si="7"/>
        <v>0</v>
      </c>
      <c r="S26" s="38">
        <f>S27</f>
        <v>-59222534.149999999</v>
      </c>
      <c r="T26" s="38">
        <f t="shared" si="8"/>
        <v>0</v>
      </c>
      <c r="U26" s="38">
        <f>U27</f>
        <v>-59222534.149999999</v>
      </c>
      <c r="V26" s="38">
        <f t="shared" si="9"/>
        <v>-6827720.950000003</v>
      </c>
      <c r="W26" s="38">
        <f>W27</f>
        <v>-66050255.100000001</v>
      </c>
      <c r="X26" s="38">
        <f t="shared" si="10"/>
        <v>0</v>
      </c>
      <c r="Y26" s="38">
        <f>Y27</f>
        <v>-66050255.100000001</v>
      </c>
      <c r="Z26" s="38">
        <f t="shared" si="11"/>
        <v>0</v>
      </c>
      <c r="AA26" s="38">
        <f>AA27</f>
        <v>-66050255.100000001</v>
      </c>
      <c r="AB26" s="38">
        <v>0</v>
      </c>
      <c r="AC26" s="38">
        <f>AC27</f>
        <v>-66050255.100000001</v>
      </c>
      <c r="AD26" s="38">
        <f t="shared" si="12"/>
        <v>0</v>
      </c>
      <c r="AE26" s="38">
        <f>AE25</f>
        <v>-66050255.100000001</v>
      </c>
      <c r="AF26" s="43">
        <f t="shared" si="47"/>
        <v>18371026.649999999</v>
      </c>
      <c r="AG26" s="38">
        <f>AG25</f>
        <v>-47679228.450000003</v>
      </c>
      <c r="AH26" s="38">
        <f t="shared" si="13"/>
        <v>0</v>
      </c>
      <c r="AI26" s="38">
        <f>AI27</f>
        <v>-66050255.100000001</v>
      </c>
      <c r="AJ26" s="38">
        <f t="shared" si="14"/>
        <v>0</v>
      </c>
      <c r="AK26" s="38">
        <f>AK27</f>
        <v>-66050255.100000001</v>
      </c>
      <c r="AL26" s="38">
        <f t="shared" si="15"/>
        <v>0</v>
      </c>
      <c r="AM26" s="38">
        <f>AM27</f>
        <v>-66050255.100000001</v>
      </c>
      <c r="AN26" s="38">
        <f t="shared" si="16"/>
        <v>23646.910000003874</v>
      </c>
      <c r="AO26" s="38">
        <f>AO27</f>
        <v>-66026608.189999998</v>
      </c>
      <c r="AP26" s="38">
        <f t="shared" si="18"/>
        <v>0</v>
      </c>
      <c r="AQ26" s="38">
        <f>AQ27</f>
        <v>-66026608.189999998</v>
      </c>
      <c r="AR26" s="38">
        <f t="shared" si="20"/>
        <v>0</v>
      </c>
      <c r="AS26" s="38">
        <f>AS27</f>
        <v>-66026608.189999998</v>
      </c>
      <c r="AT26" s="38">
        <f t="shared" si="22"/>
        <v>0</v>
      </c>
      <c r="AU26" s="38">
        <f>AU27</f>
        <v>-66026608.189999998</v>
      </c>
    </row>
    <row r="27" spans="2:47" ht="51" x14ac:dyDescent="0.2">
      <c r="B27" s="29" t="s">
        <v>16</v>
      </c>
      <c r="C27" s="30" t="s">
        <v>27</v>
      </c>
      <c r="D27" s="31" t="s">
        <v>50</v>
      </c>
      <c r="E27" s="13">
        <v>-59222534.149999999</v>
      </c>
      <c r="F27" s="32">
        <f t="shared" si="1"/>
        <v>12327418.280000001</v>
      </c>
      <c r="G27" s="33">
        <v>-46895115.869999997</v>
      </c>
      <c r="H27" s="38">
        <v>0</v>
      </c>
      <c r="I27" s="50">
        <f>I16</f>
        <v>-59222534.149999999</v>
      </c>
      <c r="J27" s="38">
        <v>0</v>
      </c>
      <c r="K27" s="50">
        <f>K16</f>
        <v>-59222534.149999999</v>
      </c>
      <c r="L27" s="38">
        <f t="shared" si="3"/>
        <v>0</v>
      </c>
      <c r="M27" s="39">
        <f>I27</f>
        <v>-59222534.149999999</v>
      </c>
      <c r="N27" s="38">
        <f t="shared" si="4"/>
        <v>0</v>
      </c>
      <c r="O27" s="39">
        <f t="shared" si="5"/>
        <v>-59222534.149999999</v>
      </c>
      <c r="P27" s="38">
        <f t="shared" si="6"/>
        <v>0</v>
      </c>
      <c r="Q27" s="39">
        <f t="shared" si="5"/>
        <v>-59222534.149999999</v>
      </c>
      <c r="R27" s="38">
        <f t="shared" si="7"/>
        <v>0</v>
      </c>
      <c r="S27" s="39">
        <v>-59222534.149999999</v>
      </c>
      <c r="T27" s="38">
        <f t="shared" si="8"/>
        <v>0</v>
      </c>
      <c r="U27" s="39">
        <v>-59222534.149999999</v>
      </c>
      <c r="V27" s="38">
        <f t="shared" si="9"/>
        <v>-6827720.950000003</v>
      </c>
      <c r="W27" s="39">
        <v>-66050255.100000001</v>
      </c>
      <c r="X27" s="38">
        <f t="shared" si="10"/>
        <v>0</v>
      </c>
      <c r="Y27" s="39">
        <v>-66050255.100000001</v>
      </c>
      <c r="Z27" s="38">
        <f t="shared" si="11"/>
        <v>0</v>
      </c>
      <c r="AA27" s="39">
        <v>-66050255.100000001</v>
      </c>
      <c r="AB27" s="38">
        <v>0</v>
      </c>
      <c r="AC27" s="39">
        <v>-66050255.100000001</v>
      </c>
      <c r="AD27" s="38">
        <f t="shared" si="12"/>
        <v>0</v>
      </c>
      <c r="AE27" s="39">
        <v>-66050255.100000001</v>
      </c>
      <c r="AF27" s="44">
        <f>AG27-AE27</f>
        <v>18371026.649999999</v>
      </c>
      <c r="AG27" s="39">
        <f>AG26</f>
        <v>-47679228.450000003</v>
      </c>
      <c r="AH27" s="38">
        <f t="shared" si="13"/>
        <v>0</v>
      </c>
      <c r="AI27" s="39">
        <v>-66050255.100000001</v>
      </c>
      <c r="AJ27" s="38">
        <f t="shared" si="14"/>
        <v>0</v>
      </c>
      <c r="AK27" s="39">
        <v>-66050255.100000001</v>
      </c>
      <c r="AL27" s="38">
        <f t="shared" si="15"/>
        <v>0</v>
      </c>
      <c r="AM27" s="39">
        <v>-66050255.100000001</v>
      </c>
      <c r="AN27" s="38">
        <f t="shared" si="16"/>
        <v>23646.910000003874</v>
      </c>
      <c r="AO27" s="39">
        <v>-66026608.189999998</v>
      </c>
      <c r="AP27" s="38">
        <f t="shared" si="18"/>
        <v>0</v>
      </c>
      <c r="AQ27" s="39">
        <v>-66026608.189999998</v>
      </c>
      <c r="AR27" s="38">
        <f t="shared" si="20"/>
        <v>0</v>
      </c>
      <c r="AS27" s="39">
        <v>-66026608.189999998</v>
      </c>
      <c r="AT27" s="38">
        <f t="shared" si="22"/>
        <v>0</v>
      </c>
      <c r="AU27" s="39">
        <v>-66026608.189999998</v>
      </c>
    </row>
    <row r="28" spans="2:47" x14ac:dyDescent="0.2">
      <c r="B28" s="26" t="s">
        <v>17</v>
      </c>
      <c r="C28" s="27" t="s">
        <v>33</v>
      </c>
      <c r="D28" s="28" t="s">
        <v>51</v>
      </c>
      <c r="E28" s="12">
        <v>197195594.33000001</v>
      </c>
      <c r="F28" s="12">
        <f t="shared" ref="F28:AF28" si="48">F29+F33</f>
        <v>188245140.96000004</v>
      </c>
      <c r="G28" s="12">
        <f t="shared" si="48"/>
        <v>385440735.28999996</v>
      </c>
      <c r="H28" s="38">
        <f t="shared" ref="H28:H37" si="49">I28-E28</f>
        <v>183482576.92999998</v>
      </c>
      <c r="I28" s="49">
        <v>380678171.25999999</v>
      </c>
      <c r="J28" s="38">
        <v>0</v>
      </c>
      <c r="K28" s="49">
        <v>380678171.25999999</v>
      </c>
      <c r="L28" s="38">
        <f t="shared" si="3"/>
        <v>0</v>
      </c>
      <c r="M28" s="38">
        <f>I28</f>
        <v>380678171.25999999</v>
      </c>
      <c r="N28" s="38">
        <f t="shared" si="4"/>
        <v>0</v>
      </c>
      <c r="O28" s="38">
        <f t="shared" si="5"/>
        <v>380678171.25999999</v>
      </c>
      <c r="P28" s="38">
        <f t="shared" si="6"/>
        <v>0</v>
      </c>
      <c r="Q28" s="38">
        <f t="shared" si="5"/>
        <v>380678171.25999999</v>
      </c>
      <c r="R28" s="38">
        <f t="shared" si="7"/>
        <v>0</v>
      </c>
      <c r="S28" s="38">
        <f t="shared" si="5"/>
        <v>380678171.25999999</v>
      </c>
      <c r="T28" s="38">
        <f t="shared" si="8"/>
        <v>0</v>
      </c>
      <c r="U28" s="38">
        <f t="shared" si="5"/>
        <v>380678171.25999999</v>
      </c>
      <c r="V28" s="38">
        <f t="shared" si="9"/>
        <v>0</v>
      </c>
      <c r="W28" s="38">
        <f t="shared" si="5"/>
        <v>380678171.25999999</v>
      </c>
      <c r="X28" s="38">
        <f t="shared" si="10"/>
        <v>0</v>
      </c>
      <c r="Y28" s="38">
        <f t="shared" si="5"/>
        <v>380678171.25999999</v>
      </c>
      <c r="Z28" s="38">
        <f t="shared" si="11"/>
        <v>0</v>
      </c>
      <c r="AA28" s="38">
        <f t="shared" si="5"/>
        <v>380678171.25999999</v>
      </c>
      <c r="AB28" s="38">
        <v>0</v>
      </c>
      <c r="AC28" s="38">
        <f>Y28</f>
        <v>380678171.25999999</v>
      </c>
      <c r="AD28" s="38">
        <f t="shared" si="12"/>
        <v>0</v>
      </c>
      <c r="AE28" s="38">
        <f t="shared" si="5"/>
        <v>380678171.25999999</v>
      </c>
      <c r="AF28" s="43">
        <f t="shared" si="48"/>
        <v>38013302.88999939</v>
      </c>
      <c r="AG28" s="38">
        <f t="shared" si="5"/>
        <v>380678171.25999999</v>
      </c>
      <c r="AH28" s="38">
        <f t="shared" si="13"/>
        <v>0</v>
      </c>
      <c r="AI28" s="38">
        <f t="shared" si="5"/>
        <v>380678171.25999999</v>
      </c>
      <c r="AJ28" s="38">
        <f t="shared" si="14"/>
        <v>0</v>
      </c>
      <c r="AK28" s="38">
        <f t="shared" si="5"/>
        <v>380678171.25999999</v>
      </c>
      <c r="AL28" s="38">
        <f t="shared" si="15"/>
        <v>0</v>
      </c>
      <c r="AM28" s="38">
        <f t="shared" si="5"/>
        <v>380678171.25999999</v>
      </c>
      <c r="AN28" s="38">
        <f t="shared" si="16"/>
        <v>0</v>
      </c>
      <c r="AO28" s="38">
        <f t="shared" ref="AO28" si="50">AM28</f>
        <v>380678171.25999999</v>
      </c>
      <c r="AP28" s="38">
        <f t="shared" si="18"/>
        <v>0</v>
      </c>
      <c r="AQ28" s="38">
        <f t="shared" ref="AQ28" si="51">AO28</f>
        <v>380678171.25999999</v>
      </c>
      <c r="AR28" s="38">
        <f t="shared" si="20"/>
        <v>0</v>
      </c>
      <c r="AS28" s="38">
        <f t="shared" ref="AS28" si="52">AQ28</f>
        <v>380678171.25999999</v>
      </c>
      <c r="AT28" s="38">
        <f t="shared" si="22"/>
        <v>0</v>
      </c>
      <c r="AU28" s="38">
        <f t="shared" ref="AU28" si="53">AS28</f>
        <v>380678171.25999999</v>
      </c>
    </row>
    <row r="29" spans="2:47" x14ac:dyDescent="0.2">
      <c r="B29" s="26" t="s">
        <v>18</v>
      </c>
      <c r="C29" s="27" t="s">
        <v>33</v>
      </c>
      <c r="D29" s="28" t="s">
        <v>52</v>
      </c>
      <c r="E29" s="12">
        <f>E32</f>
        <v>-4539114963.3500004</v>
      </c>
      <c r="F29" s="12">
        <f t="shared" ref="F29:AF31" si="54">F30</f>
        <v>-694843882.86999989</v>
      </c>
      <c r="G29" s="12">
        <f t="shared" si="54"/>
        <v>-5233958846.2200003</v>
      </c>
      <c r="H29" s="38">
        <f t="shared" si="49"/>
        <v>0</v>
      </c>
      <c r="I29" s="49">
        <v>-4539114963.3500004</v>
      </c>
      <c r="J29" s="38">
        <v>0</v>
      </c>
      <c r="K29" s="49">
        <v>-4539114963.3500004</v>
      </c>
      <c r="L29" s="38">
        <f t="shared" si="3"/>
        <v>-162052755.04999924</v>
      </c>
      <c r="M29" s="38">
        <f>M32</f>
        <v>-4701167718.3999996</v>
      </c>
      <c r="N29" s="38">
        <f t="shared" si="4"/>
        <v>-32491062.970000267</v>
      </c>
      <c r="O29" s="38">
        <f>O30</f>
        <v>-4733658781.3699999</v>
      </c>
      <c r="P29" s="38">
        <f t="shared" si="6"/>
        <v>-613552.81999969482</v>
      </c>
      <c r="Q29" s="38">
        <f>Q30</f>
        <v>-4734272334.1899996</v>
      </c>
      <c r="R29" s="38">
        <f t="shared" si="7"/>
        <v>-243504408.22000027</v>
      </c>
      <c r="S29" s="38">
        <f>S30</f>
        <v>-4977776742.4099998</v>
      </c>
      <c r="T29" s="38">
        <f t="shared" si="8"/>
        <v>-41450900</v>
      </c>
      <c r="U29" s="38">
        <f>U30</f>
        <v>-5019227642.4099998</v>
      </c>
      <c r="V29" s="38">
        <f t="shared" si="9"/>
        <v>-116605584.03999996</v>
      </c>
      <c r="W29" s="38">
        <f>W30</f>
        <v>-5135833226.4499998</v>
      </c>
      <c r="X29" s="38">
        <f t="shared" si="10"/>
        <v>-2628526.8000001907</v>
      </c>
      <c r="Y29" s="38">
        <f>Y30</f>
        <v>-5138461753.25</v>
      </c>
      <c r="Z29" s="38">
        <f t="shared" si="11"/>
        <v>-27678472.300000191</v>
      </c>
      <c r="AA29" s="38">
        <f>AA30</f>
        <v>-5138461753.25</v>
      </c>
      <c r="AB29" s="38">
        <v>0</v>
      </c>
      <c r="AC29" s="38">
        <f>AC30</f>
        <v>-5166140225.5500002</v>
      </c>
      <c r="AD29" s="38">
        <f t="shared" si="12"/>
        <v>-10768260</v>
      </c>
      <c r="AE29" s="38">
        <f>AE30</f>
        <v>-5176908485.5500002</v>
      </c>
      <c r="AF29" s="43">
        <f t="shared" si="54"/>
        <v>56206718.630000114</v>
      </c>
      <c r="AG29" s="38">
        <f>AG30</f>
        <v>-5120701766.9200001</v>
      </c>
      <c r="AH29" s="38">
        <f t="shared" si="13"/>
        <v>-13407949.119999886</v>
      </c>
      <c r="AI29" s="38">
        <f>AI30</f>
        <v>-5190316434.6700001</v>
      </c>
      <c r="AJ29" s="38">
        <f t="shared" si="14"/>
        <v>-66023548.559999466</v>
      </c>
      <c r="AK29" s="38">
        <f>AK30</f>
        <v>-5256339983.2299995</v>
      </c>
      <c r="AL29" s="38">
        <f t="shared" si="15"/>
        <v>-19929743.86000061</v>
      </c>
      <c r="AM29" s="38">
        <f>AM30</f>
        <v>-5276269727.0900002</v>
      </c>
      <c r="AN29" s="38">
        <f t="shared" si="16"/>
        <v>-54695833.989999771</v>
      </c>
      <c r="AO29" s="38">
        <f>AO30</f>
        <v>-5330965561.0799999</v>
      </c>
      <c r="AP29" s="38">
        <f t="shared" si="18"/>
        <v>-884674.01000022888</v>
      </c>
      <c r="AQ29" s="38">
        <f>AQ30</f>
        <v>-5331850235.0900002</v>
      </c>
      <c r="AR29" s="38">
        <f t="shared" si="20"/>
        <v>-107295207.15999985</v>
      </c>
      <c r="AS29" s="38">
        <f>AS30</f>
        <v>-5439145442.25</v>
      </c>
      <c r="AT29" s="38">
        <f t="shared" si="22"/>
        <v>31783436.819999695</v>
      </c>
      <c r="AU29" s="38">
        <f>AU30</f>
        <v>-5407362005.4300003</v>
      </c>
    </row>
    <row r="30" spans="2:47" x14ac:dyDescent="0.2">
      <c r="B30" s="26" t="s">
        <v>19</v>
      </c>
      <c r="C30" s="27" t="s">
        <v>33</v>
      </c>
      <c r="D30" s="28" t="s">
        <v>53</v>
      </c>
      <c r="E30" s="12">
        <f>E32</f>
        <v>-4539114963.3500004</v>
      </c>
      <c r="F30" s="12">
        <f t="shared" si="54"/>
        <v>-694843882.86999989</v>
      </c>
      <c r="G30" s="12">
        <f t="shared" si="54"/>
        <v>-5233958846.2200003</v>
      </c>
      <c r="H30" s="38">
        <f t="shared" si="49"/>
        <v>0</v>
      </c>
      <c r="I30" s="49">
        <v>-4539114963.3500004</v>
      </c>
      <c r="J30" s="38">
        <v>0</v>
      </c>
      <c r="K30" s="49">
        <v>-4539114963.3500004</v>
      </c>
      <c r="L30" s="38">
        <f t="shared" si="3"/>
        <v>-162052755.04999924</v>
      </c>
      <c r="M30" s="38">
        <f>M32</f>
        <v>-4701167718.3999996</v>
      </c>
      <c r="N30" s="38">
        <f t="shared" si="4"/>
        <v>-32491062.970000267</v>
      </c>
      <c r="O30" s="38">
        <f>O31</f>
        <v>-4733658781.3699999</v>
      </c>
      <c r="P30" s="38">
        <f t="shared" si="6"/>
        <v>-613552.81999969482</v>
      </c>
      <c r="Q30" s="38">
        <f>Q31</f>
        <v>-4734272334.1899996</v>
      </c>
      <c r="R30" s="38">
        <f t="shared" si="7"/>
        <v>-243504408.22000027</v>
      </c>
      <c r="S30" s="38">
        <f>S31</f>
        <v>-4977776742.4099998</v>
      </c>
      <c r="T30" s="38">
        <f t="shared" si="8"/>
        <v>-41450900</v>
      </c>
      <c r="U30" s="38">
        <f>U31</f>
        <v>-5019227642.4099998</v>
      </c>
      <c r="V30" s="38">
        <f t="shared" si="9"/>
        <v>-116605584.03999996</v>
      </c>
      <c r="W30" s="38">
        <f>W31</f>
        <v>-5135833226.4499998</v>
      </c>
      <c r="X30" s="38">
        <f t="shared" si="10"/>
        <v>-2628526.8000001907</v>
      </c>
      <c r="Y30" s="38">
        <f>Y31</f>
        <v>-5138461753.25</v>
      </c>
      <c r="Z30" s="38">
        <f t="shared" si="11"/>
        <v>-27678472.300000191</v>
      </c>
      <c r="AA30" s="38">
        <f>AA31</f>
        <v>-5138461753.25</v>
      </c>
      <c r="AB30" s="38">
        <v>0</v>
      </c>
      <c r="AC30" s="38">
        <f>AC31</f>
        <v>-5166140225.5500002</v>
      </c>
      <c r="AD30" s="38">
        <f t="shared" si="12"/>
        <v>-10768260</v>
      </c>
      <c r="AE30" s="38">
        <f>AE31</f>
        <v>-5176908485.5500002</v>
      </c>
      <c r="AF30" s="43">
        <f t="shared" si="54"/>
        <v>56206718.630000114</v>
      </c>
      <c r="AG30" s="38">
        <f>AG31</f>
        <v>-5120701766.9200001</v>
      </c>
      <c r="AH30" s="38">
        <f t="shared" si="13"/>
        <v>-13407949.119999886</v>
      </c>
      <c r="AI30" s="38">
        <f>AI31</f>
        <v>-5190316434.6700001</v>
      </c>
      <c r="AJ30" s="38">
        <f t="shared" si="14"/>
        <v>-66023548.559999466</v>
      </c>
      <c r="AK30" s="38">
        <f>AK31</f>
        <v>-5256339983.2299995</v>
      </c>
      <c r="AL30" s="38">
        <f t="shared" si="15"/>
        <v>-19929743.86000061</v>
      </c>
      <c r="AM30" s="38">
        <f>AM31</f>
        <v>-5276269727.0900002</v>
      </c>
      <c r="AN30" s="38">
        <f t="shared" si="16"/>
        <v>-54695833.989999771</v>
      </c>
      <c r="AO30" s="38">
        <f>AO31</f>
        <v>-5330965561.0799999</v>
      </c>
      <c r="AP30" s="38">
        <f t="shared" si="18"/>
        <v>-884674.01000022888</v>
      </c>
      <c r="AQ30" s="38">
        <f>AQ31</f>
        <v>-5331850235.0900002</v>
      </c>
      <c r="AR30" s="38">
        <f t="shared" si="20"/>
        <v>-107295207.15999985</v>
      </c>
      <c r="AS30" s="38">
        <f>AS31</f>
        <v>-5439145442.25</v>
      </c>
      <c r="AT30" s="38">
        <f t="shared" si="22"/>
        <v>31783436.819999695</v>
      </c>
      <c r="AU30" s="38">
        <f>AU31</f>
        <v>-5407362005.4300003</v>
      </c>
    </row>
    <row r="31" spans="2:47" ht="25.5" x14ac:dyDescent="0.2">
      <c r="B31" s="26" t="s">
        <v>20</v>
      </c>
      <c r="C31" s="27" t="s">
        <v>33</v>
      </c>
      <c r="D31" s="28" t="s">
        <v>54</v>
      </c>
      <c r="E31" s="12">
        <f>E32</f>
        <v>-4539114963.3500004</v>
      </c>
      <c r="F31" s="12">
        <f t="shared" si="54"/>
        <v>-694843882.86999989</v>
      </c>
      <c r="G31" s="12">
        <f t="shared" si="54"/>
        <v>-5233958846.2200003</v>
      </c>
      <c r="H31" s="38">
        <f t="shared" si="49"/>
        <v>0</v>
      </c>
      <c r="I31" s="49">
        <v>-4539114963.3500004</v>
      </c>
      <c r="J31" s="38">
        <v>0</v>
      </c>
      <c r="K31" s="49">
        <v>-4539114963.3500004</v>
      </c>
      <c r="L31" s="38">
        <f t="shared" si="3"/>
        <v>-162052755.04999924</v>
      </c>
      <c r="M31" s="38">
        <f>M32</f>
        <v>-4701167718.3999996</v>
      </c>
      <c r="N31" s="38">
        <f t="shared" si="4"/>
        <v>-32491062.970000267</v>
      </c>
      <c r="O31" s="38">
        <f>O32</f>
        <v>-4733658781.3699999</v>
      </c>
      <c r="P31" s="38">
        <f t="shared" si="6"/>
        <v>-613552.81999969482</v>
      </c>
      <c r="Q31" s="38">
        <f>Q32</f>
        <v>-4734272334.1899996</v>
      </c>
      <c r="R31" s="38">
        <f t="shared" si="7"/>
        <v>-243504408.22000027</v>
      </c>
      <c r="S31" s="38">
        <f>S32</f>
        <v>-4977776742.4099998</v>
      </c>
      <c r="T31" s="38">
        <f t="shared" si="8"/>
        <v>-41450900</v>
      </c>
      <c r="U31" s="38">
        <f>U32</f>
        <v>-5019227642.4099998</v>
      </c>
      <c r="V31" s="38">
        <f t="shared" si="9"/>
        <v>-116605584.03999996</v>
      </c>
      <c r="W31" s="38">
        <f>W32</f>
        <v>-5135833226.4499998</v>
      </c>
      <c r="X31" s="38">
        <f t="shared" si="10"/>
        <v>-2628526.8000001907</v>
      </c>
      <c r="Y31" s="38">
        <f>Y32</f>
        <v>-5138461753.25</v>
      </c>
      <c r="Z31" s="38">
        <f t="shared" si="11"/>
        <v>-27678472.300000191</v>
      </c>
      <c r="AA31" s="38">
        <f>AA32</f>
        <v>-5138461753.25</v>
      </c>
      <c r="AB31" s="38">
        <v>0</v>
      </c>
      <c r="AC31" s="38">
        <f>AC32</f>
        <v>-5166140225.5500002</v>
      </c>
      <c r="AD31" s="38">
        <f t="shared" si="12"/>
        <v>-10768260</v>
      </c>
      <c r="AE31" s="38">
        <f>AE32</f>
        <v>-5176908485.5500002</v>
      </c>
      <c r="AF31" s="43">
        <f t="shared" si="54"/>
        <v>56206718.630000114</v>
      </c>
      <c r="AG31" s="38">
        <f>AG32</f>
        <v>-5120701766.9200001</v>
      </c>
      <c r="AH31" s="38">
        <f t="shared" si="13"/>
        <v>-13407949.119999886</v>
      </c>
      <c r="AI31" s="38">
        <f>AI32</f>
        <v>-5190316434.6700001</v>
      </c>
      <c r="AJ31" s="38">
        <f t="shared" si="14"/>
        <v>-66023548.559999466</v>
      </c>
      <c r="AK31" s="38">
        <f>AK32</f>
        <v>-5256339983.2299995</v>
      </c>
      <c r="AL31" s="38">
        <f t="shared" si="15"/>
        <v>-19929743.86000061</v>
      </c>
      <c r="AM31" s="38">
        <f>AM32</f>
        <v>-5276269727.0900002</v>
      </c>
      <c r="AN31" s="38">
        <f t="shared" si="16"/>
        <v>-54695833.989999771</v>
      </c>
      <c r="AO31" s="38">
        <f>AO32</f>
        <v>-5330965561.0799999</v>
      </c>
      <c r="AP31" s="38">
        <f t="shared" si="18"/>
        <v>-884674.01000022888</v>
      </c>
      <c r="AQ31" s="38">
        <f>AQ32</f>
        <v>-5331850235.0900002</v>
      </c>
      <c r="AR31" s="38">
        <f t="shared" si="20"/>
        <v>-107295207.15999985</v>
      </c>
      <c r="AS31" s="38">
        <f>AS32</f>
        <v>-5439145442.25</v>
      </c>
      <c r="AT31" s="38">
        <f t="shared" si="22"/>
        <v>31783436.819999695</v>
      </c>
      <c r="AU31" s="38">
        <f>AU32</f>
        <v>-5407362005.4300003</v>
      </c>
    </row>
    <row r="32" spans="2:47" ht="25.5" x14ac:dyDescent="0.2">
      <c r="B32" s="29" t="s">
        <v>21</v>
      </c>
      <c r="C32" s="30" t="s">
        <v>27</v>
      </c>
      <c r="D32" s="31" t="s">
        <v>55</v>
      </c>
      <c r="E32" s="13">
        <v>-4539114963.3500004</v>
      </c>
      <c r="F32" s="32">
        <f t="shared" si="1"/>
        <v>-694843882.86999989</v>
      </c>
      <c r="G32" s="33">
        <v>-5233958846.2200003</v>
      </c>
      <c r="H32" s="38">
        <f t="shared" si="49"/>
        <v>0</v>
      </c>
      <c r="I32" s="50">
        <v>-4539114963.3500004</v>
      </c>
      <c r="J32" s="38">
        <v>0</v>
      </c>
      <c r="K32" s="50">
        <v>-4539114963.3500004</v>
      </c>
      <c r="L32" s="38">
        <f t="shared" si="3"/>
        <v>-162052755.04999924</v>
      </c>
      <c r="M32" s="39">
        <v>-4701167718.3999996</v>
      </c>
      <c r="N32" s="38">
        <f t="shared" si="4"/>
        <v>-32491062.970000267</v>
      </c>
      <c r="O32" s="39">
        <v>-4733658781.3699999</v>
      </c>
      <c r="P32" s="38">
        <f t="shared" si="6"/>
        <v>-613552.81999969482</v>
      </c>
      <c r="Q32" s="39">
        <v>-4734272334.1899996</v>
      </c>
      <c r="R32" s="38">
        <f t="shared" si="7"/>
        <v>-243504408.22000027</v>
      </c>
      <c r="S32" s="39">
        <v>-4977776742.4099998</v>
      </c>
      <c r="T32" s="38">
        <f t="shared" si="8"/>
        <v>-41450900</v>
      </c>
      <c r="U32" s="39">
        <v>-5019227642.4099998</v>
      </c>
      <c r="V32" s="38">
        <f t="shared" si="9"/>
        <v>-116605584.03999996</v>
      </c>
      <c r="W32" s="39">
        <v>-5135833226.4499998</v>
      </c>
      <c r="X32" s="38">
        <f t="shared" si="10"/>
        <v>-2628526.8000001907</v>
      </c>
      <c r="Y32" s="39">
        <v>-5138461753.25</v>
      </c>
      <c r="Z32" s="38">
        <f t="shared" si="11"/>
        <v>-27678472.300000191</v>
      </c>
      <c r="AA32" s="39">
        <v>-5138461753.25</v>
      </c>
      <c r="AB32" s="38">
        <v>0</v>
      </c>
      <c r="AC32" s="39">
        <v>-5166140225.5500002</v>
      </c>
      <c r="AD32" s="38">
        <f t="shared" si="12"/>
        <v>-10768260</v>
      </c>
      <c r="AE32" s="39">
        <v>-5176908485.5500002</v>
      </c>
      <c r="AF32" s="44">
        <f>AG32-AE32</f>
        <v>56206718.630000114</v>
      </c>
      <c r="AG32" s="39">
        <v>-5120701766.9200001</v>
      </c>
      <c r="AH32" s="38">
        <f t="shared" si="13"/>
        <v>-13407949.119999886</v>
      </c>
      <c r="AI32" s="39">
        <v>-5190316434.6700001</v>
      </c>
      <c r="AJ32" s="38">
        <f t="shared" si="14"/>
        <v>-66023548.559999466</v>
      </c>
      <c r="AK32" s="39">
        <v>-5256339983.2299995</v>
      </c>
      <c r="AL32" s="38">
        <f t="shared" si="15"/>
        <v>-19929743.86000061</v>
      </c>
      <c r="AM32" s="39">
        <v>-5276269727.0900002</v>
      </c>
      <c r="AN32" s="38">
        <f t="shared" si="16"/>
        <v>-54695833.989999771</v>
      </c>
      <c r="AO32" s="39">
        <v>-5330965561.0799999</v>
      </c>
      <c r="AP32" s="38">
        <f t="shared" si="18"/>
        <v>-884674.01000022888</v>
      </c>
      <c r="AQ32" s="39">
        <v>-5331850235.0900002</v>
      </c>
      <c r="AR32" s="38">
        <f t="shared" si="20"/>
        <v>-107295207.15999985</v>
      </c>
      <c r="AS32" s="39">
        <v>-5439145442.25</v>
      </c>
      <c r="AT32" s="38">
        <f t="shared" si="22"/>
        <v>31783436.819999695</v>
      </c>
      <c r="AU32" s="39">
        <v>-5407362005.4300003</v>
      </c>
    </row>
    <row r="33" spans="2:55" x14ac:dyDescent="0.2">
      <c r="B33" s="26" t="s">
        <v>22</v>
      </c>
      <c r="C33" s="27" t="s">
        <v>33</v>
      </c>
      <c r="D33" s="28" t="s">
        <v>56</v>
      </c>
      <c r="E33" s="12">
        <f>E36</f>
        <v>4736310557.6800003</v>
      </c>
      <c r="F33" s="12">
        <f t="shared" ref="F33:AF35" si="55">F34</f>
        <v>883089023.82999992</v>
      </c>
      <c r="G33" s="12">
        <f t="shared" si="55"/>
        <v>5619399581.5100002</v>
      </c>
      <c r="H33" s="38">
        <f>I33-E33</f>
        <v>183482576.92999935</v>
      </c>
      <c r="I33" s="49">
        <f>I36</f>
        <v>4919793134.6099997</v>
      </c>
      <c r="J33" s="38">
        <v>0</v>
      </c>
      <c r="K33" s="49">
        <f>K36</f>
        <v>4919793134.6099997</v>
      </c>
      <c r="L33" s="38">
        <f t="shared" si="3"/>
        <v>162052755.05000019</v>
      </c>
      <c r="M33" s="38">
        <f>M36</f>
        <v>5081845889.6599998</v>
      </c>
      <c r="N33" s="38">
        <f t="shared" si="4"/>
        <v>32491062.970000267</v>
      </c>
      <c r="O33" s="38">
        <f>O36</f>
        <v>5114336952.6300001</v>
      </c>
      <c r="P33" s="38">
        <f t="shared" si="6"/>
        <v>613552.81999969482</v>
      </c>
      <c r="Q33" s="38">
        <f>Q36</f>
        <v>5114950505.4499998</v>
      </c>
      <c r="R33" s="38">
        <f t="shared" si="7"/>
        <v>243504408.22000027</v>
      </c>
      <c r="S33" s="38">
        <f>S36</f>
        <v>5358454913.6700001</v>
      </c>
      <c r="T33" s="38">
        <f t="shared" si="8"/>
        <v>41450900</v>
      </c>
      <c r="U33" s="38">
        <f>U36</f>
        <v>5399905813.6700001</v>
      </c>
      <c r="V33" s="38">
        <f t="shared" si="9"/>
        <v>116605584.03999996</v>
      </c>
      <c r="W33" s="38">
        <f>W36</f>
        <v>5516511397.71</v>
      </c>
      <c r="X33" s="38">
        <f t="shared" si="10"/>
        <v>2628526.8000001907</v>
      </c>
      <c r="Y33" s="38">
        <f>Y36</f>
        <v>5519139924.5100002</v>
      </c>
      <c r="Z33" s="38">
        <f t="shared" si="11"/>
        <v>27678472.300000191</v>
      </c>
      <c r="AA33" s="38">
        <f>AA36</f>
        <v>5519139924.5100002</v>
      </c>
      <c r="AB33" s="38">
        <v>0</v>
      </c>
      <c r="AC33" s="38">
        <f>AC36</f>
        <v>5546818396.8100004</v>
      </c>
      <c r="AD33" s="38">
        <f t="shared" si="12"/>
        <v>10768260</v>
      </c>
      <c r="AE33" s="38">
        <f>AE36</f>
        <v>5557586656.8100004</v>
      </c>
      <c r="AF33" s="43">
        <f t="shared" si="55"/>
        <v>-18193415.740000725</v>
      </c>
      <c r="AG33" s="38">
        <f>AG36</f>
        <v>5539393241.0699997</v>
      </c>
      <c r="AH33" s="38">
        <f t="shared" si="13"/>
        <v>13407949.119999886</v>
      </c>
      <c r="AI33" s="38">
        <f>AI36</f>
        <v>5570994605.9300003</v>
      </c>
      <c r="AJ33" s="38">
        <f t="shared" si="14"/>
        <v>66023548.559999466</v>
      </c>
      <c r="AK33" s="38">
        <f>AK36</f>
        <v>5637018154.4899998</v>
      </c>
      <c r="AL33" s="38">
        <f t="shared" si="15"/>
        <v>19929743.86000061</v>
      </c>
      <c r="AM33" s="38">
        <f>AM36</f>
        <v>5656947898.3500004</v>
      </c>
      <c r="AN33" s="38">
        <f t="shared" si="16"/>
        <v>54695833.989999771</v>
      </c>
      <c r="AO33" s="38">
        <f>AO36</f>
        <v>5711643732.3400002</v>
      </c>
      <c r="AP33" s="38">
        <f t="shared" si="18"/>
        <v>884674.01000022888</v>
      </c>
      <c r="AQ33" s="38">
        <f>AQ36</f>
        <v>5712528406.3500004</v>
      </c>
      <c r="AR33" s="38">
        <f t="shared" si="20"/>
        <v>107295207.15999985</v>
      </c>
      <c r="AS33" s="38">
        <f>AS36</f>
        <v>5819823613.5100002</v>
      </c>
      <c r="AT33" s="38">
        <f t="shared" si="22"/>
        <v>-31783436.820000648</v>
      </c>
      <c r="AU33" s="38">
        <f>AU36</f>
        <v>5788040176.6899996</v>
      </c>
    </row>
    <row r="34" spans="2:55" x14ac:dyDescent="0.2">
      <c r="B34" s="26" t="s">
        <v>23</v>
      </c>
      <c r="C34" s="27" t="s">
        <v>33</v>
      </c>
      <c r="D34" s="28" t="s">
        <v>57</v>
      </c>
      <c r="E34" s="12">
        <f>E36</f>
        <v>4736310557.6800003</v>
      </c>
      <c r="F34" s="12">
        <f t="shared" si="55"/>
        <v>883089023.82999992</v>
      </c>
      <c r="G34" s="12">
        <f t="shared" si="55"/>
        <v>5619399581.5100002</v>
      </c>
      <c r="H34" s="38">
        <f t="shared" si="49"/>
        <v>183482576.92999935</v>
      </c>
      <c r="I34" s="49">
        <v>4919793134.6099997</v>
      </c>
      <c r="J34" s="38">
        <v>0</v>
      </c>
      <c r="K34" s="49">
        <v>4919793134.6099997</v>
      </c>
      <c r="L34" s="38">
        <f t="shared" si="3"/>
        <v>162052755.05000019</v>
      </c>
      <c r="M34" s="38">
        <f>M36</f>
        <v>5081845889.6599998</v>
      </c>
      <c r="N34" s="38">
        <f t="shared" si="4"/>
        <v>32491062.970000267</v>
      </c>
      <c r="O34" s="38">
        <f>O36</f>
        <v>5114336952.6300001</v>
      </c>
      <c r="P34" s="38">
        <f t="shared" si="6"/>
        <v>613552.81999969482</v>
      </c>
      <c r="Q34" s="38">
        <f>Q36</f>
        <v>5114950505.4499998</v>
      </c>
      <c r="R34" s="38">
        <f t="shared" si="7"/>
        <v>243504408.22000027</v>
      </c>
      <c r="S34" s="38">
        <f>S36</f>
        <v>5358454913.6700001</v>
      </c>
      <c r="T34" s="38">
        <f t="shared" si="8"/>
        <v>41450900</v>
      </c>
      <c r="U34" s="38">
        <f>U36</f>
        <v>5399905813.6700001</v>
      </c>
      <c r="V34" s="38">
        <f t="shared" si="9"/>
        <v>116605584.03999996</v>
      </c>
      <c r="W34" s="38">
        <f>W36</f>
        <v>5516511397.71</v>
      </c>
      <c r="X34" s="38">
        <f t="shared" si="10"/>
        <v>2628526.8000001907</v>
      </c>
      <c r="Y34" s="38">
        <f>Y36</f>
        <v>5519139924.5100002</v>
      </c>
      <c r="Z34" s="38">
        <f t="shared" si="11"/>
        <v>27678472.300000191</v>
      </c>
      <c r="AA34" s="38">
        <f>AA36</f>
        <v>5519139924.5100002</v>
      </c>
      <c r="AB34" s="38">
        <v>0</v>
      </c>
      <c r="AC34" s="38">
        <f>AC36</f>
        <v>5546818396.8100004</v>
      </c>
      <c r="AD34" s="38">
        <f t="shared" si="12"/>
        <v>10768260</v>
      </c>
      <c r="AE34" s="38">
        <f>AE36</f>
        <v>5557586656.8100004</v>
      </c>
      <c r="AF34" s="43">
        <f t="shared" si="55"/>
        <v>-18193415.740000725</v>
      </c>
      <c r="AG34" s="38">
        <f>AG36</f>
        <v>5539393241.0699997</v>
      </c>
      <c r="AH34" s="38">
        <f t="shared" si="13"/>
        <v>13407949.119999886</v>
      </c>
      <c r="AI34" s="38">
        <f>AI36</f>
        <v>5570994605.9300003</v>
      </c>
      <c r="AJ34" s="38">
        <f t="shared" si="14"/>
        <v>66023548.559999466</v>
      </c>
      <c r="AK34" s="38">
        <f>AK36</f>
        <v>5637018154.4899998</v>
      </c>
      <c r="AL34" s="38">
        <f t="shared" si="15"/>
        <v>19929743.86000061</v>
      </c>
      <c r="AM34" s="38">
        <f>AM36</f>
        <v>5656947898.3500004</v>
      </c>
      <c r="AN34" s="38">
        <f t="shared" si="16"/>
        <v>54695833.989999771</v>
      </c>
      <c r="AO34" s="38">
        <f>AO36</f>
        <v>5711643732.3400002</v>
      </c>
      <c r="AP34" s="38">
        <f t="shared" si="18"/>
        <v>884674.01000022888</v>
      </c>
      <c r="AQ34" s="38">
        <f>AQ36</f>
        <v>5712528406.3500004</v>
      </c>
      <c r="AR34" s="38">
        <f t="shared" si="20"/>
        <v>107295207.15999985</v>
      </c>
      <c r="AS34" s="38">
        <f>AS36</f>
        <v>5819823613.5100002</v>
      </c>
      <c r="AT34" s="38">
        <f t="shared" si="22"/>
        <v>-31783436.820000648</v>
      </c>
      <c r="AU34" s="38">
        <f>AU36</f>
        <v>5788040176.6899996</v>
      </c>
    </row>
    <row r="35" spans="2:55" ht="25.5" x14ac:dyDescent="0.2">
      <c r="B35" s="26" t="s">
        <v>24</v>
      </c>
      <c r="C35" s="27" t="s">
        <v>33</v>
      </c>
      <c r="D35" s="28" t="s">
        <v>58</v>
      </c>
      <c r="E35" s="12">
        <f>E36</f>
        <v>4736310557.6800003</v>
      </c>
      <c r="F35" s="12">
        <f t="shared" si="55"/>
        <v>883089023.82999992</v>
      </c>
      <c r="G35" s="12">
        <f t="shared" si="55"/>
        <v>5619399581.5100002</v>
      </c>
      <c r="H35" s="38">
        <f t="shared" si="49"/>
        <v>183482576.92999935</v>
      </c>
      <c r="I35" s="49">
        <v>4919793134.6099997</v>
      </c>
      <c r="J35" s="38">
        <v>0</v>
      </c>
      <c r="K35" s="49">
        <v>4919793134.6099997</v>
      </c>
      <c r="L35" s="38">
        <f t="shared" si="3"/>
        <v>162052755.05000019</v>
      </c>
      <c r="M35" s="38">
        <f>M36</f>
        <v>5081845889.6599998</v>
      </c>
      <c r="N35" s="38">
        <f t="shared" si="4"/>
        <v>32491062.970000267</v>
      </c>
      <c r="O35" s="38">
        <f>O36</f>
        <v>5114336952.6300001</v>
      </c>
      <c r="P35" s="38">
        <f t="shared" si="6"/>
        <v>613552.81999969482</v>
      </c>
      <c r="Q35" s="38">
        <f>Q36</f>
        <v>5114950505.4499998</v>
      </c>
      <c r="R35" s="38">
        <f t="shared" si="7"/>
        <v>243504408.22000027</v>
      </c>
      <c r="S35" s="38">
        <f>S36</f>
        <v>5358454913.6700001</v>
      </c>
      <c r="T35" s="38">
        <f t="shared" si="8"/>
        <v>41450900</v>
      </c>
      <c r="U35" s="38">
        <f>U36</f>
        <v>5399905813.6700001</v>
      </c>
      <c r="V35" s="38">
        <f t="shared" si="9"/>
        <v>116605584.03999996</v>
      </c>
      <c r="W35" s="38">
        <f>W36</f>
        <v>5516511397.71</v>
      </c>
      <c r="X35" s="38">
        <f t="shared" si="10"/>
        <v>2628526.8000001907</v>
      </c>
      <c r="Y35" s="38">
        <f>Y36</f>
        <v>5519139924.5100002</v>
      </c>
      <c r="Z35" s="38">
        <f t="shared" si="11"/>
        <v>27678472.300000191</v>
      </c>
      <c r="AA35" s="38">
        <f>AA36</f>
        <v>5519139924.5100002</v>
      </c>
      <c r="AB35" s="38">
        <v>0</v>
      </c>
      <c r="AC35" s="38">
        <f>AC36</f>
        <v>5546818396.8100004</v>
      </c>
      <c r="AD35" s="38">
        <f t="shared" si="12"/>
        <v>10768260</v>
      </c>
      <c r="AE35" s="38">
        <f>AE36</f>
        <v>5557586656.8100004</v>
      </c>
      <c r="AF35" s="43">
        <f t="shared" si="55"/>
        <v>-18193415.740000725</v>
      </c>
      <c r="AG35" s="38">
        <f>AG36</f>
        <v>5539393241.0699997</v>
      </c>
      <c r="AH35" s="38">
        <f t="shared" si="13"/>
        <v>13407949.119999886</v>
      </c>
      <c r="AI35" s="38">
        <f>AI36</f>
        <v>5570994605.9300003</v>
      </c>
      <c r="AJ35" s="38">
        <f t="shared" si="14"/>
        <v>66023548.559999466</v>
      </c>
      <c r="AK35" s="38">
        <f>AK36</f>
        <v>5637018154.4899998</v>
      </c>
      <c r="AL35" s="38">
        <f t="shared" si="15"/>
        <v>19929743.86000061</v>
      </c>
      <c r="AM35" s="38">
        <f>AM36</f>
        <v>5656947898.3500004</v>
      </c>
      <c r="AN35" s="38">
        <f t="shared" si="16"/>
        <v>54695833.989999771</v>
      </c>
      <c r="AO35" s="38">
        <f>AO36</f>
        <v>5711643732.3400002</v>
      </c>
      <c r="AP35" s="38">
        <f t="shared" si="18"/>
        <v>884674.01000022888</v>
      </c>
      <c r="AQ35" s="38">
        <f>AQ36</f>
        <v>5712528406.3500004</v>
      </c>
      <c r="AR35" s="38">
        <f t="shared" si="20"/>
        <v>107295207.15999985</v>
      </c>
      <c r="AS35" s="38">
        <f>AS36</f>
        <v>5819823613.5100002</v>
      </c>
      <c r="AT35" s="38">
        <f t="shared" si="22"/>
        <v>-31783436.820000648</v>
      </c>
      <c r="AU35" s="38">
        <f>AU36</f>
        <v>5788040176.6899996</v>
      </c>
    </row>
    <row r="36" spans="2:55" ht="25.5" x14ac:dyDescent="0.2">
      <c r="B36" s="29" t="s">
        <v>25</v>
      </c>
      <c r="C36" s="30" t="s">
        <v>27</v>
      </c>
      <c r="D36" s="31" t="s">
        <v>59</v>
      </c>
      <c r="E36" s="13">
        <v>4736310557.6800003</v>
      </c>
      <c r="F36" s="32">
        <f t="shared" si="1"/>
        <v>883089023.82999992</v>
      </c>
      <c r="G36" s="33">
        <v>5619399581.5100002</v>
      </c>
      <c r="H36" s="38">
        <f t="shared" si="49"/>
        <v>183482576.92999935</v>
      </c>
      <c r="I36" s="50">
        <v>4919793134.6099997</v>
      </c>
      <c r="J36" s="38">
        <v>0</v>
      </c>
      <c r="K36" s="50">
        <v>4919793134.6099997</v>
      </c>
      <c r="L36" s="38">
        <f t="shared" si="3"/>
        <v>162052755.05000019</v>
      </c>
      <c r="M36" s="39">
        <v>5081845889.6599998</v>
      </c>
      <c r="N36" s="38">
        <f t="shared" si="4"/>
        <v>32491062.970000267</v>
      </c>
      <c r="O36" s="39">
        <v>5114336952.6300001</v>
      </c>
      <c r="P36" s="38">
        <f t="shared" si="6"/>
        <v>613552.81999969482</v>
      </c>
      <c r="Q36" s="39">
        <v>5114950505.4499998</v>
      </c>
      <c r="R36" s="38">
        <f t="shared" si="7"/>
        <v>243504408.22000027</v>
      </c>
      <c r="S36" s="39">
        <v>5358454913.6700001</v>
      </c>
      <c r="T36" s="38">
        <f t="shared" si="8"/>
        <v>41450900</v>
      </c>
      <c r="U36" s="39">
        <v>5399905813.6700001</v>
      </c>
      <c r="V36" s="38">
        <f t="shared" si="9"/>
        <v>116605584.03999996</v>
      </c>
      <c r="W36" s="39">
        <v>5516511397.71</v>
      </c>
      <c r="X36" s="38">
        <f t="shared" si="10"/>
        <v>2628526.8000001907</v>
      </c>
      <c r="Y36" s="39">
        <v>5519139924.5100002</v>
      </c>
      <c r="Z36" s="38">
        <f t="shared" si="11"/>
        <v>27678472.300000191</v>
      </c>
      <c r="AA36" s="39">
        <v>5519139924.5100002</v>
      </c>
      <c r="AB36" s="38">
        <v>0</v>
      </c>
      <c r="AC36" s="39">
        <v>5546818396.8100004</v>
      </c>
      <c r="AD36" s="38">
        <f t="shared" si="12"/>
        <v>10768260</v>
      </c>
      <c r="AE36" s="39">
        <v>5557586656.8100004</v>
      </c>
      <c r="AF36" s="44">
        <f>AG36-AE36</f>
        <v>-18193415.740000725</v>
      </c>
      <c r="AG36" s="39">
        <v>5539393241.0699997</v>
      </c>
      <c r="AH36" s="38">
        <f t="shared" si="13"/>
        <v>13407949.119999886</v>
      </c>
      <c r="AI36" s="39">
        <v>5570994605.9300003</v>
      </c>
      <c r="AJ36" s="38">
        <f t="shared" si="14"/>
        <v>66023548.559999466</v>
      </c>
      <c r="AK36" s="39">
        <v>5637018154.4899998</v>
      </c>
      <c r="AL36" s="38">
        <f t="shared" si="15"/>
        <v>19929743.86000061</v>
      </c>
      <c r="AM36" s="39">
        <v>5656947898.3500004</v>
      </c>
      <c r="AN36" s="38">
        <f t="shared" si="16"/>
        <v>54695833.989999771</v>
      </c>
      <c r="AO36" s="39">
        <v>5711643732.3400002</v>
      </c>
      <c r="AP36" s="38">
        <f t="shared" si="18"/>
        <v>884674.01000022888</v>
      </c>
      <c r="AQ36" s="39">
        <v>5712528406.3500004</v>
      </c>
      <c r="AR36" s="38">
        <f t="shared" si="20"/>
        <v>107295207.15999985</v>
      </c>
      <c r="AS36" s="39">
        <v>5819823613.5100002</v>
      </c>
      <c r="AT36" s="38">
        <f t="shared" si="22"/>
        <v>-31783436.820000648</v>
      </c>
      <c r="AU36" s="39">
        <v>5788040176.6899996</v>
      </c>
    </row>
    <row r="37" spans="2:55" s="5" customFormat="1" ht="25.5" x14ac:dyDescent="0.2">
      <c r="B37" s="29" t="s">
        <v>26</v>
      </c>
      <c r="C37" s="30"/>
      <c r="D37" s="31" t="s">
        <v>29</v>
      </c>
      <c r="E37" s="13">
        <f>E8+E11+E17+E28</f>
        <v>197195594.33000001</v>
      </c>
      <c r="F37" s="13">
        <f t="shared" ref="F37:AF37" si="56">F8+F11+F17+F28</f>
        <v>188245140.96000004</v>
      </c>
      <c r="G37" s="13">
        <f t="shared" si="56"/>
        <v>385440735.28999996</v>
      </c>
      <c r="H37" s="38">
        <f t="shared" si="49"/>
        <v>183482576.92999998</v>
      </c>
      <c r="I37" s="51">
        <f>I28</f>
        <v>380678171.25999999</v>
      </c>
      <c r="J37" s="38">
        <v>0</v>
      </c>
      <c r="K37" s="51">
        <f>K28</f>
        <v>380678171.25999999</v>
      </c>
      <c r="L37" s="38">
        <f t="shared" si="3"/>
        <v>0</v>
      </c>
      <c r="M37" s="39">
        <f>I37</f>
        <v>380678171.25999999</v>
      </c>
      <c r="N37" s="38">
        <f t="shared" si="4"/>
        <v>0</v>
      </c>
      <c r="O37" s="39">
        <f t="shared" si="5"/>
        <v>380678171.25999999</v>
      </c>
      <c r="P37" s="38">
        <f t="shared" si="6"/>
        <v>0</v>
      </c>
      <c r="Q37" s="39">
        <f t="shared" si="5"/>
        <v>380678171.25999999</v>
      </c>
      <c r="R37" s="38">
        <f t="shared" si="7"/>
        <v>0</v>
      </c>
      <c r="S37" s="39">
        <f>S32+S36</f>
        <v>380678171.26000023</v>
      </c>
      <c r="T37" s="38">
        <f t="shared" si="8"/>
        <v>0</v>
      </c>
      <c r="U37" s="39">
        <f>U32+U36</f>
        <v>380678171.26000023</v>
      </c>
      <c r="V37" s="38">
        <f t="shared" si="9"/>
        <v>0</v>
      </c>
      <c r="W37" s="39">
        <f>W32+W36</f>
        <v>380678171.26000023</v>
      </c>
      <c r="X37" s="38">
        <f t="shared" si="10"/>
        <v>0</v>
      </c>
      <c r="Y37" s="39">
        <f>Y32+Y36</f>
        <v>380678171.26000023</v>
      </c>
      <c r="Z37" s="38">
        <f t="shared" si="11"/>
        <v>0</v>
      </c>
      <c r="AA37" s="39">
        <f>AA32+AA36</f>
        <v>380678171.26000023</v>
      </c>
      <c r="AB37" s="38">
        <v>0</v>
      </c>
      <c r="AC37" s="39">
        <f>AC32+AC36</f>
        <v>380678171.26000023</v>
      </c>
      <c r="AD37" s="38">
        <f t="shared" si="12"/>
        <v>0</v>
      </c>
      <c r="AE37" s="39">
        <f>AE32+AE36</f>
        <v>380678171.26000023</v>
      </c>
      <c r="AF37" s="46">
        <f t="shared" si="56"/>
        <v>38013302.88999939</v>
      </c>
      <c r="AG37" s="39">
        <v>466851155.88999999</v>
      </c>
      <c r="AH37" s="38">
        <f t="shared" si="13"/>
        <v>0</v>
      </c>
      <c r="AI37" s="39">
        <f>AI32+AI36</f>
        <v>380678171.26000023</v>
      </c>
      <c r="AJ37" s="38">
        <f t="shared" si="14"/>
        <v>0</v>
      </c>
      <c r="AK37" s="39">
        <f>AK32+AK36</f>
        <v>380678171.26000023</v>
      </c>
      <c r="AL37" s="38">
        <f t="shared" si="15"/>
        <v>0</v>
      </c>
      <c r="AM37" s="39">
        <f>AM32+AM36</f>
        <v>380678171.26000023</v>
      </c>
      <c r="AN37" s="38">
        <f t="shared" si="16"/>
        <v>0</v>
      </c>
      <c r="AO37" s="39">
        <f>AO32+AO36</f>
        <v>380678171.26000023</v>
      </c>
      <c r="AP37" s="38">
        <f t="shared" si="18"/>
        <v>0</v>
      </c>
      <c r="AQ37" s="39">
        <f>AQ32+AQ36</f>
        <v>380678171.26000023</v>
      </c>
      <c r="AR37" s="38">
        <f t="shared" si="20"/>
        <v>0</v>
      </c>
      <c r="AS37" s="39">
        <f>AS32+AS36</f>
        <v>380678171.26000023</v>
      </c>
      <c r="AT37" s="38">
        <f t="shared" si="22"/>
        <v>-9.5367431640625E-7</v>
      </c>
      <c r="AU37" s="39">
        <f>AU32+AU36</f>
        <v>380678171.25999928</v>
      </c>
      <c r="AV37" s="41"/>
      <c r="AW37" s="41"/>
      <c r="AX37" s="41"/>
      <c r="AY37" s="41"/>
      <c r="AZ37" s="41"/>
      <c r="BA37" s="41"/>
      <c r="BB37" s="41"/>
      <c r="BC37" s="41"/>
    </row>
  </sheetData>
  <mergeCells count="48">
    <mergeCell ref="B1:AM1"/>
    <mergeCell ref="X4:X6"/>
    <mergeCell ref="Y4:Y6"/>
    <mergeCell ref="Z4:Z6"/>
    <mergeCell ref="AC4:AC6"/>
    <mergeCell ref="AD4:AD6"/>
    <mergeCell ref="AE4:AE6"/>
    <mergeCell ref="S4:S6"/>
    <mergeCell ref="T4:T6"/>
    <mergeCell ref="U4:U6"/>
    <mergeCell ref="V4:V6"/>
    <mergeCell ref="W4:W6"/>
    <mergeCell ref="AI4:AI6"/>
    <mergeCell ref="AL4:AL6"/>
    <mergeCell ref="AM4:AM6"/>
    <mergeCell ref="AJ4:AJ6"/>
    <mergeCell ref="AK4:AK6"/>
    <mergeCell ref="AG4:AG6"/>
    <mergeCell ref="AH4:AH6"/>
    <mergeCell ref="L4:L6"/>
    <mergeCell ref="I4:I6"/>
    <mergeCell ref="O4:O6"/>
    <mergeCell ref="R4:R6"/>
    <mergeCell ref="AA4:AA6"/>
    <mergeCell ref="AB4:AB6"/>
    <mergeCell ref="K4:K6"/>
    <mergeCell ref="J4:J6"/>
    <mergeCell ref="B2:E2"/>
    <mergeCell ref="N4:N6"/>
    <mergeCell ref="B4:B6"/>
    <mergeCell ref="C4:C6"/>
    <mergeCell ref="AF4:AF6"/>
    <mergeCell ref="H4:H6"/>
    <mergeCell ref="M4:M6"/>
    <mergeCell ref="P4:P6"/>
    <mergeCell ref="Q4:Q6"/>
    <mergeCell ref="D4:D6"/>
    <mergeCell ref="F4:F6"/>
    <mergeCell ref="G4:G6"/>
    <mergeCell ref="E4:E6"/>
    <mergeCell ref="AS4:AS6"/>
    <mergeCell ref="AT4:AT6"/>
    <mergeCell ref="AU4:AU6"/>
    <mergeCell ref="AN4:AN6"/>
    <mergeCell ref="AO4:AO6"/>
    <mergeCell ref="AP4:AP6"/>
    <mergeCell ref="AQ4:AQ6"/>
    <mergeCell ref="AR4:AR6"/>
  </mergeCells>
  <pageMargins left="0.43307086614173229" right="0.39370078740157483" top="1.6141732283464567" bottom="0.78740157480314965" header="0" footer="0"/>
  <pageSetup paperSize="9" scale="39" fitToWidth="2" orientation="landscape" r:id="rId1"/>
  <headerFooter alignWithMargins="0"/>
  <ignoredErrors>
    <ignoredError sqref="L19:L20 N19:N20 P19:P20 R19:S19 W19:W20 AC19:AD19 AK19:AT19 R20:S20 AC20:AD20 AJ20:AT20 AC22:AD22 AK22:AT22 M24:M31 O24:O31 Q24:Q31 AC24:AF24 AH24 AJ24:AT24 AC25:AD25 AJ25:AT25 AC26 AF26 AJ26:AT26 AC28:AD28 AF28 AH28:AH31 AJ28:AT28 AC29:AD29 AJ29:AT29 AC30:AD30 AJ30:AT30 AC31:AD31 AJ31:AT31 F32 AF32:AF34 AC33:AD33 AH33:AH35 AJ33:AT33 AC34:AD34 AJ34:AT34 AC35:AD35 AJ35:AT35 M37:Q37 AC37:AD37 AC8 S8:Z8 S37:Z37 M35:Z35 M34:Z34 L33:Z33 S31:Z31 S30:Z30 S29:Z29 S28:Z28 S26:Z26 S25:Z25 S24:Z24 X20:Z20 Y19:Z19" formula="1"/>
    <ignoredError sqref="C20:C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2022-03-24T05:55:40Z</cp:lastPrinted>
  <dcterms:created xsi:type="dcterms:W3CDTF">2019-03-19T06:20:24Z</dcterms:created>
  <dcterms:modified xsi:type="dcterms:W3CDTF">2023-03-22T08:45:58Z</dcterms:modified>
</cp:coreProperties>
</file>